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3256" windowHeight="13176" tabRatio="942" firstSheet="1" activeTab="11"/>
  </bookViews>
  <sheets>
    <sheet name="1" sheetId="1" r:id="rId1"/>
    <sheet name="1a" sheetId="71" r:id="rId2"/>
    <sheet name="1b" sheetId="2" r:id="rId3"/>
    <sheet name="2" sheetId="3" r:id="rId4"/>
    <sheet name="3" sheetId="4" r:id="rId5"/>
    <sheet name="3a" sheetId="6" r:id="rId6"/>
    <sheet name="3b" sheetId="25" r:id="rId7"/>
    <sheet name="3c" sheetId="69" r:id="rId8"/>
    <sheet name="4" sheetId="55" r:id="rId9"/>
    <sheet name="4a" sheetId="53" r:id="rId10"/>
    <sheet name="4b" sheetId="52" r:id="rId11"/>
    <sheet name="4c" sheetId="50" r:id="rId12"/>
    <sheet name="4d" sheetId="51" r:id="rId13"/>
    <sheet name="5" sheetId="9" r:id="rId14"/>
    <sheet name="6" sheetId="5" r:id="rId15"/>
    <sheet name="7,7a" sheetId="13" r:id="rId16"/>
    <sheet name="8" sheetId="11" r:id="rId17"/>
    <sheet name="9" sheetId="60" r:id="rId18"/>
    <sheet name="10a" sheetId="22" r:id="rId19"/>
    <sheet name="10b" sheetId="61" r:id="rId20"/>
    <sheet name="10c" sheetId="64" r:id="rId21"/>
    <sheet name="10d" sheetId="65" r:id="rId22"/>
    <sheet name="10d2" sheetId="77" r:id="rId23"/>
    <sheet name="10e" sheetId="66" r:id="rId24"/>
    <sheet name="10f" sheetId="67" r:id="rId25"/>
    <sheet name="10g" sheetId="24" r:id="rId26"/>
    <sheet name="10h" sheetId="10" r:id="rId27"/>
    <sheet name="10i" sheetId="63" r:id="rId28"/>
    <sheet name="10j" sheetId="68" r:id="rId29"/>
    <sheet name="10k" sheetId="42" r:id="rId30"/>
    <sheet name="11" sheetId="23" r:id="rId31"/>
    <sheet name="12" sheetId="59" r:id="rId32"/>
    <sheet name="12a" sheetId="34" r:id="rId33"/>
    <sheet name="12b" sheetId="70" state="hidden" r:id="rId34"/>
    <sheet name="12.b" sheetId="75" r:id="rId35"/>
    <sheet name="13a" sheetId="56" r:id="rId36"/>
    <sheet name="13b" sheetId="57" r:id="rId37"/>
    <sheet name="14" sheetId="62" r:id="rId38"/>
  </sheets>
  <definedNames>
    <definedName name="_xlnm.Print_Titles" localSheetId="0">'1'!$1:$6</definedName>
    <definedName name="_xlnm.Print_Titles" localSheetId="6">'3b'!$6:$8</definedName>
    <definedName name="_xlnm.Print_Titles" localSheetId="7">'3c'!$6:$7</definedName>
    <definedName name="_xlnm.Print_Titles" localSheetId="14">'6'!$1:$2</definedName>
    <definedName name="_xlnm.Print_Titles" localSheetId="16">'8'!$1:$8</definedName>
    <definedName name="_xlnm.Print_Area" localSheetId="0">'1'!$A$1:$F$89</definedName>
    <definedName name="_xlnm.Print_Area" localSheetId="18">'10a'!$A$1:$D$26</definedName>
    <definedName name="_xlnm.Print_Area" localSheetId="19">'10b'!$A$1:$D$13</definedName>
    <definedName name="_xlnm.Print_Area" localSheetId="20">'10c'!$A$1:$D$10</definedName>
    <definedName name="_xlnm.Print_Area" localSheetId="21">'10d'!$A$1:$D$11</definedName>
    <definedName name="_xlnm.Print_Area" localSheetId="22">'10d2'!$A$1:$D$22</definedName>
    <definedName name="_xlnm.Print_Area" localSheetId="23">'10e'!$A$1:$D$10</definedName>
    <definedName name="_xlnm.Print_Area" localSheetId="24">'10f'!$A$1:$D$45</definedName>
    <definedName name="_xlnm.Print_Area" localSheetId="25">'10g'!$A$1:$D$20</definedName>
    <definedName name="_xlnm.Print_Area" localSheetId="26">'10h'!$A$1:$D$29</definedName>
    <definedName name="_xlnm.Print_Area" localSheetId="27">'10i'!$A$1:$D$29</definedName>
    <definedName name="_xlnm.Print_Area" localSheetId="28">'10j'!$A$1:$D$22</definedName>
    <definedName name="_xlnm.Print_Area" localSheetId="29">'10k'!$A$1:$D$10</definedName>
    <definedName name="_xlnm.Print_Area" localSheetId="30">'11'!$A$1:$D$16</definedName>
    <definedName name="_xlnm.Print_Area" localSheetId="31">'12'!$A$1:$P$50</definedName>
    <definedName name="_xlnm.Print_Area" localSheetId="32">'12a'!$A$1:$Q$241</definedName>
    <definedName name="_xlnm.Print_Area" localSheetId="33">'12b'!$A$1:$I$31</definedName>
    <definedName name="_xlnm.Print_Area" localSheetId="35">'13a'!$A$1:$R$40</definedName>
    <definedName name="_xlnm.Print_Area" localSheetId="36">'13b'!$A$1:$N$33</definedName>
    <definedName name="_xlnm.Print_Area" localSheetId="37">'14'!$A$1:$D$50</definedName>
    <definedName name="_xlnm.Print_Area" localSheetId="1">'1a'!$A$1:$H$90</definedName>
    <definedName name="_xlnm.Print_Area" localSheetId="2">'1b'!$A$1:$F$23</definedName>
    <definedName name="_xlnm.Print_Area" localSheetId="3">'2'!$A$1:$F$61</definedName>
    <definedName name="_xlnm.Print_Area" localSheetId="4">'3'!$A$1:$F$41</definedName>
    <definedName name="_xlnm.Print_Area" localSheetId="5">'3a'!$A$1:$H$62</definedName>
    <definedName name="_xlnm.Print_Area" localSheetId="6">'3b'!$A$1:$J$499</definedName>
    <definedName name="_xlnm.Print_Area" localSheetId="7">'3c'!$A$1:$H$370</definedName>
    <definedName name="_xlnm.Print_Area" localSheetId="8">'4'!$A$1:$G$22</definedName>
    <definedName name="_xlnm.Print_Area" localSheetId="9">'4a'!$A$1:$J$31</definedName>
    <definedName name="_xlnm.Print_Area" localSheetId="10">'4b'!$A$1:$P$31</definedName>
    <definedName name="_xlnm.Print_Area" localSheetId="11">'4c'!$A$1:$J$13</definedName>
    <definedName name="_xlnm.Print_Area" localSheetId="12">'4d'!$A$1:$K$29</definedName>
    <definedName name="_xlnm.Print_Area" localSheetId="13">'5'!$A$1:$H$22</definedName>
    <definedName name="_xlnm.Print_Area" localSheetId="14">'6'!$A$1:$D$270</definedName>
    <definedName name="_xlnm.Print_Area" localSheetId="15">'7,7a'!$A$1:$F$49</definedName>
    <definedName name="_xlnm.Print_Area" localSheetId="16">'8'!$A$1:$E$53</definedName>
    <definedName name="_xlnm.Print_Area" localSheetId="17">'9'!$A$1:$I$27</definedName>
  </definedNames>
  <calcPr calcId="145621"/>
</workbook>
</file>

<file path=xl/calcChain.xml><?xml version="1.0" encoding="utf-8"?>
<calcChain xmlns="http://schemas.openxmlformats.org/spreadsheetml/2006/main">
  <c r="H29" i="57" l="1"/>
  <c r="I29" i="57"/>
  <c r="H30" i="57"/>
  <c r="I30" i="57"/>
  <c r="H31" i="57"/>
  <c r="I31" i="57"/>
  <c r="H32" i="57"/>
  <c r="I32" i="57"/>
  <c r="G30" i="57"/>
  <c r="G31" i="57"/>
  <c r="G32" i="57"/>
  <c r="G29" i="57"/>
  <c r="I21" i="57"/>
  <c r="E33" i="57"/>
  <c r="F33" i="57" s="1"/>
  <c r="D33" i="57"/>
  <c r="C33" i="57"/>
  <c r="F32" i="57"/>
  <c r="F31" i="57"/>
  <c r="F30" i="57"/>
  <c r="F29" i="57"/>
  <c r="E17" i="69"/>
  <c r="F42" i="69"/>
  <c r="G42" i="69"/>
  <c r="G17" i="69"/>
  <c r="F17" i="69"/>
  <c r="F12" i="69"/>
  <c r="F56" i="69"/>
  <c r="G56" i="69"/>
  <c r="F49" i="69"/>
  <c r="G49" i="69"/>
  <c r="E56" i="69"/>
  <c r="E49" i="69"/>
  <c r="E42" i="69"/>
  <c r="H192" i="69"/>
  <c r="G186" i="69"/>
  <c r="F186" i="69"/>
  <c r="E186" i="69"/>
  <c r="H185" i="69"/>
  <c r="G180" i="69"/>
  <c r="F180" i="69"/>
  <c r="E180" i="69"/>
  <c r="G172" i="69"/>
  <c r="F172" i="69"/>
  <c r="E172" i="69"/>
  <c r="H158" i="69"/>
  <c r="G153" i="69"/>
  <c r="G152" i="69" s="1"/>
  <c r="F153" i="69"/>
  <c r="E153" i="69"/>
  <c r="E152" i="69" s="1"/>
  <c r="J30" i="57" l="1"/>
  <c r="J32" i="57"/>
  <c r="H33" i="57"/>
  <c r="J31" i="57"/>
  <c r="I33" i="57"/>
  <c r="G33" i="57"/>
  <c r="J29" i="57"/>
  <c r="G151" i="69"/>
  <c r="E171" i="69"/>
  <c r="H186" i="69"/>
  <c r="F171" i="69"/>
  <c r="F151" i="69" s="1"/>
  <c r="H172" i="69"/>
  <c r="E151" i="69"/>
  <c r="H153" i="69"/>
  <c r="F152" i="69"/>
  <c r="H152" i="69" s="1"/>
  <c r="G171" i="69"/>
  <c r="H180" i="69"/>
  <c r="I18" i="60"/>
  <c r="C18" i="60"/>
  <c r="J33" i="57" l="1"/>
  <c r="H171" i="69"/>
  <c r="H151" i="69"/>
  <c r="C12" i="2"/>
  <c r="G71" i="71" l="1"/>
  <c r="D71" i="71"/>
  <c r="C71" i="71"/>
  <c r="C85" i="71"/>
  <c r="G85" i="71"/>
  <c r="D85" i="71"/>
  <c r="H87" i="71"/>
  <c r="H86" i="71"/>
  <c r="C38" i="4"/>
  <c r="E38" i="4"/>
  <c r="D38" i="4"/>
  <c r="F40" i="4"/>
  <c r="F39" i="4"/>
  <c r="C83" i="1"/>
  <c r="E83" i="1"/>
  <c r="D83" i="1"/>
  <c r="F84" i="1"/>
  <c r="F85" i="1"/>
  <c r="D68" i="1"/>
  <c r="E78" i="1"/>
  <c r="D78" i="1"/>
  <c r="C78" i="1"/>
  <c r="F79" i="1"/>
  <c r="D79" i="1"/>
  <c r="E79" i="1"/>
  <c r="C79" i="1"/>
  <c r="D69" i="1"/>
  <c r="E69" i="1"/>
  <c r="C69" i="1"/>
  <c r="F75" i="1"/>
  <c r="D75" i="1"/>
  <c r="E75" i="1"/>
  <c r="C75" i="1"/>
  <c r="F72" i="1"/>
  <c r="D72" i="1"/>
  <c r="E72" i="1"/>
  <c r="C72" i="1"/>
  <c r="D20" i="24" l="1"/>
  <c r="D48" i="13"/>
  <c r="C48" i="13"/>
  <c r="B45" i="13"/>
  <c r="D45" i="13"/>
  <c r="C45" i="13"/>
  <c r="E43" i="13"/>
  <c r="E44" i="13"/>
  <c r="D41" i="13"/>
  <c r="B41" i="13"/>
  <c r="E34" i="13"/>
  <c r="E35" i="13"/>
  <c r="E36" i="13"/>
  <c r="E37" i="13"/>
  <c r="E27" i="11"/>
  <c r="C10" i="4"/>
  <c r="E10" i="4"/>
  <c r="D10" i="4"/>
  <c r="F13" i="4"/>
  <c r="C13" i="4"/>
  <c r="E13" i="4"/>
  <c r="D13" i="4"/>
  <c r="D27" i="11"/>
  <c r="C27" i="11"/>
  <c r="D51" i="6"/>
  <c r="E40" i="71"/>
  <c r="F40" i="71"/>
  <c r="G40" i="71"/>
  <c r="C40" i="71"/>
  <c r="C40" i="1"/>
  <c r="C47" i="6"/>
  <c r="E47" i="6"/>
  <c r="F47" i="6"/>
  <c r="G47" i="6"/>
  <c r="D47" i="6"/>
  <c r="H52" i="6"/>
  <c r="H53" i="6"/>
  <c r="E51" i="6"/>
  <c r="F51" i="6"/>
  <c r="G51" i="6"/>
  <c r="F41" i="1"/>
  <c r="E36" i="1"/>
  <c r="H41" i="71"/>
  <c r="E36" i="71"/>
  <c r="F36" i="71"/>
  <c r="G36" i="71"/>
  <c r="D40" i="71" l="1"/>
  <c r="D36" i="71" s="1"/>
  <c r="F42" i="1"/>
  <c r="E40" i="1"/>
  <c r="F34" i="1"/>
  <c r="F35" i="1"/>
  <c r="F37" i="1"/>
  <c r="D40" i="1"/>
  <c r="D36" i="1" s="1"/>
  <c r="F20" i="59"/>
  <c r="O16" i="59"/>
  <c r="F40" i="1" l="1"/>
  <c r="G20" i="34"/>
  <c r="K40" i="34"/>
  <c r="P44" i="34" l="1"/>
  <c r="Q44" i="34"/>
  <c r="P46" i="34"/>
  <c r="Q46" i="34"/>
  <c r="F47" i="34"/>
  <c r="G47" i="34"/>
  <c r="H47" i="34"/>
  <c r="I47" i="34"/>
  <c r="J47" i="34"/>
  <c r="K47" i="34"/>
  <c r="L47" i="34"/>
  <c r="M47" i="34"/>
  <c r="N47" i="34"/>
  <c r="O47" i="34"/>
  <c r="E47" i="34"/>
  <c r="H317" i="25" l="1"/>
  <c r="H301" i="25"/>
  <c r="H274" i="25"/>
  <c r="H272" i="25"/>
  <c r="H241" i="25"/>
  <c r="H238" i="25"/>
  <c r="H237" i="25"/>
  <c r="I38" i="25"/>
  <c r="J38" i="25"/>
  <c r="H363" i="69"/>
  <c r="H357" i="69"/>
  <c r="H349" i="69"/>
  <c r="H348" i="69"/>
  <c r="H314" i="69"/>
  <c r="H306" i="69"/>
  <c r="H305" i="69"/>
  <c r="H47" i="69"/>
  <c r="G12" i="69"/>
  <c r="E13" i="69"/>
  <c r="E12" i="69"/>
  <c r="E15" i="69"/>
  <c r="F61" i="3"/>
  <c r="D268" i="5"/>
  <c r="D267" i="5"/>
  <c r="D200" i="5"/>
  <c r="D198" i="5"/>
  <c r="D196" i="5"/>
  <c r="D197" i="5" s="1"/>
  <c r="D192" i="5"/>
  <c r="D175" i="5"/>
  <c r="D170" i="5"/>
  <c r="D61" i="5"/>
  <c r="D60" i="5"/>
  <c r="D13" i="5"/>
  <c r="D12" i="5"/>
  <c r="D231" i="5"/>
  <c r="D183" i="5"/>
  <c r="D169" i="5"/>
  <c r="D157" i="5"/>
  <c r="D154" i="5"/>
  <c r="D152" i="5"/>
  <c r="D36" i="5"/>
  <c r="D15" i="5"/>
  <c r="B45" i="67" l="1"/>
  <c r="C34" i="67"/>
  <c r="D34" i="67"/>
  <c r="B34" i="67"/>
  <c r="B41" i="67"/>
  <c r="C35" i="67"/>
  <c r="D35" i="67"/>
  <c r="B35" i="67"/>
  <c r="D10" i="77"/>
  <c r="C10" i="77"/>
  <c r="B10" i="77"/>
  <c r="N20" i="57"/>
  <c r="M21" i="57"/>
  <c r="N21" i="57" s="1"/>
  <c r="L21" i="57"/>
  <c r="K21" i="57"/>
  <c r="J21" i="57"/>
  <c r="H21" i="57"/>
  <c r="G21" i="57"/>
  <c r="E21" i="57"/>
  <c r="D21" i="57"/>
  <c r="C21" i="57"/>
  <c r="N19" i="57"/>
  <c r="J19" i="57"/>
  <c r="F19" i="57"/>
  <c r="N18" i="57"/>
  <c r="J18" i="57"/>
  <c r="N17" i="57"/>
  <c r="J17" i="57"/>
  <c r="F17" i="57"/>
  <c r="G44" i="71"/>
  <c r="E23" i="71"/>
  <c r="F23" i="71"/>
  <c r="G23" i="71"/>
  <c r="E46" i="71"/>
  <c r="F46" i="71"/>
  <c r="G46" i="71"/>
  <c r="G12" i="71"/>
  <c r="E43" i="6"/>
  <c r="F43" i="6"/>
  <c r="G43" i="6"/>
  <c r="G31" i="6" s="1"/>
  <c r="G34" i="6"/>
  <c r="E31" i="6"/>
  <c r="F31" i="6"/>
  <c r="D43" i="6"/>
  <c r="H42" i="6"/>
  <c r="D34" i="6"/>
  <c r="H56" i="6"/>
  <c r="H58" i="6"/>
  <c r="H49" i="6"/>
  <c r="H50" i="6"/>
  <c r="H51" i="6"/>
  <c r="H54" i="6"/>
  <c r="D55" i="6"/>
  <c r="E55" i="6"/>
  <c r="F55" i="6"/>
  <c r="G55" i="6"/>
  <c r="C55" i="6"/>
  <c r="D57" i="6"/>
  <c r="E57" i="6"/>
  <c r="F57" i="6"/>
  <c r="G57" i="6"/>
  <c r="C57" i="6"/>
  <c r="C43" i="6"/>
  <c r="C34" i="6"/>
  <c r="E10" i="71"/>
  <c r="F59" i="71"/>
  <c r="F21" i="57" l="1"/>
  <c r="H55" i="6"/>
  <c r="H57" i="6"/>
  <c r="D31" i="6"/>
  <c r="C31" i="6"/>
  <c r="H48" i="71"/>
  <c r="H47" i="71"/>
  <c r="H45" i="71"/>
  <c r="H38" i="71"/>
  <c r="H39" i="71"/>
  <c r="H42" i="71"/>
  <c r="H40" i="71"/>
  <c r="H31" i="71"/>
  <c r="H29" i="51"/>
  <c r="E9" i="71"/>
  <c r="E44" i="71"/>
  <c r="F44" i="71"/>
  <c r="F12" i="71"/>
  <c r="D46" i="71" l="1"/>
  <c r="H46" i="71" s="1"/>
  <c r="C46" i="71"/>
  <c r="D44" i="71"/>
  <c r="C36" i="71"/>
  <c r="D32" i="71"/>
  <c r="C32" i="71"/>
  <c r="D23" i="71"/>
  <c r="C23" i="71"/>
  <c r="D20" i="71"/>
  <c r="C20" i="71"/>
  <c r="D12" i="71"/>
  <c r="C12" i="71"/>
  <c r="F45" i="1"/>
  <c r="F47" i="1"/>
  <c r="F48" i="1"/>
  <c r="F38" i="1"/>
  <c r="F39" i="1"/>
  <c r="E46" i="1"/>
  <c r="D32" i="1"/>
  <c r="F31" i="1"/>
  <c r="D46" i="1"/>
  <c r="D44" i="1"/>
  <c r="E44" i="1"/>
  <c r="F36" i="1"/>
  <c r="E32" i="1"/>
  <c r="C32" i="1"/>
  <c r="D23" i="1"/>
  <c r="E23" i="1"/>
  <c r="C23" i="1"/>
  <c r="C24" i="3"/>
  <c r="C44" i="1"/>
  <c r="C36" i="1"/>
  <c r="C46" i="1"/>
  <c r="C12" i="1"/>
  <c r="F46" i="1" l="1"/>
  <c r="D11" i="71"/>
  <c r="C11" i="71"/>
  <c r="C20" i="1"/>
  <c r="F44" i="1"/>
  <c r="D20" i="1"/>
  <c r="E20" i="1"/>
  <c r="D12" i="67"/>
  <c r="E24" i="51"/>
  <c r="E9" i="51"/>
  <c r="E13" i="50"/>
  <c r="F13" i="50"/>
  <c r="K31" i="52"/>
  <c r="D31" i="52"/>
  <c r="F10" i="52"/>
  <c r="J10" i="53"/>
  <c r="J31" i="53"/>
  <c r="H11" i="53"/>
  <c r="H12" i="53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10" i="53"/>
  <c r="G11" i="53"/>
  <c r="G12" i="53"/>
  <c r="G13" i="53"/>
  <c r="G14" i="53"/>
  <c r="G15" i="53"/>
  <c r="G16" i="53"/>
  <c r="G17" i="53"/>
  <c r="G18" i="53"/>
  <c r="G19" i="53"/>
  <c r="G20" i="53"/>
  <c r="G21" i="53"/>
  <c r="G22" i="53"/>
  <c r="G23" i="53"/>
  <c r="G24" i="53"/>
  <c r="G25" i="53"/>
  <c r="G26" i="53"/>
  <c r="G27" i="53"/>
  <c r="G28" i="53"/>
  <c r="G29" i="53"/>
  <c r="G30" i="53"/>
  <c r="G10" i="53"/>
  <c r="E31" i="53"/>
  <c r="F22" i="55"/>
  <c r="G10" i="55"/>
  <c r="E22" i="55"/>
  <c r="G21" i="55"/>
  <c r="G20" i="55"/>
  <c r="E21" i="4"/>
  <c r="F21" i="4" s="1"/>
  <c r="D21" i="4"/>
  <c r="D19" i="4"/>
  <c r="E19" i="4"/>
  <c r="C19" i="4"/>
  <c r="F15" i="4"/>
  <c r="F38" i="3"/>
  <c r="E33" i="3"/>
  <c r="E24" i="3"/>
  <c r="D24" i="3"/>
  <c r="F32" i="3"/>
  <c r="D33" i="3"/>
  <c r="D13" i="3"/>
  <c r="E13" i="3"/>
  <c r="C21" i="3"/>
  <c r="C13" i="3"/>
  <c r="D37" i="3"/>
  <c r="E37" i="3"/>
  <c r="C37" i="3"/>
  <c r="D60" i="71"/>
  <c r="C60" i="71"/>
  <c r="C54" i="1"/>
  <c r="C48" i="3"/>
  <c r="E58" i="1"/>
  <c r="E54" i="1" s="1"/>
  <c r="D58" i="1"/>
  <c r="D54" i="1" s="1"/>
  <c r="E23" i="4" l="1"/>
  <c r="F19" i="4"/>
  <c r="D23" i="4"/>
  <c r="E21" i="3"/>
  <c r="D21" i="3"/>
  <c r="D12" i="3" s="1"/>
  <c r="C12" i="3"/>
  <c r="E48" i="3"/>
  <c r="D48" i="3"/>
  <c r="F54" i="3"/>
  <c r="F12" i="4"/>
  <c r="F14" i="4"/>
  <c r="F16" i="4"/>
  <c r="F17" i="4"/>
  <c r="F20" i="4"/>
  <c r="F22" i="4"/>
  <c r="E9" i="34" l="1"/>
  <c r="E33" i="34" l="1"/>
  <c r="E25" i="34"/>
  <c r="E24" i="34"/>
  <c r="E23" i="34"/>
  <c r="E21" i="34"/>
  <c r="E6" i="34"/>
  <c r="E7" i="34"/>
  <c r="E8" i="34"/>
  <c r="E10" i="34"/>
  <c r="P16" i="59"/>
  <c r="F38" i="4" l="1"/>
  <c r="C36" i="4"/>
  <c r="D36" i="4"/>
  <c r="E36" i="4"/>
  <c r="C37" i="4"/>
  <c r="D37" i="4"/>
  <c r="E37" i="4"/>
  <c r="D35" i="4"/>
  <c r="E35" i="4"/>
  <c r="C35" i="4"/>
  <c r="C29" i="4"/>
  <c r="D29" i="4"/>
  <c r="E29" i="4"/>
  <c r="C30" i="4"/>
  <c r="D30" i="4"/>
  <c r="E30" i="4"/>
  <c r="C31" i="4"/>
  <c r="D31" i="4"/>
  <c r="E31" i="4"/>
  <c r="C32" i="4"/>
  <c r="D32" i="4"/>
  <c r="E32" i="4"/>
  <c r="C33" i="4"/>
  <c r="D33" i="4"/>
  <c r="E33" i="4"/>
  <c r="D28" i="4"/>
  <c r="E28" i="4"/>
  <c r="C28" i="4"/>
  <c r="D11" i="3"/>
  <c r="D10" i="3" s="1"/>
  <c r="D39" i="3" s="1"/>
  <c r="E11" i="3"/>
  <c r="E10" i="3" s="1"/>
  <c r="E40" i="3"/>
  <c r="E59" i="3"/>
  <c r="C46" i="3"/>
  <c r="D46" i="3"/>
  <c r="E46" i="3"/>
  <c r="C47" i="3"/>
  <c r="D47" i="3"/>
  <c r="E47" i="3"/>
  <c r="D45" i="3"/>
  <c r="E45" i="3"/>
  <c r="C45" i="3"/>
  <c r="G10" i="71"/>
  <c r="D10" i="71"/>
  <c r="C10" i="71"/>
  <c r="F32" i="4" l="1"/>
  <c r="C34" i="4"/>
  <c r="C44" i="3"/>
  <c r="C58" i="3" s="1"/>
  <c r="F35" i="4"/>
  <c r="F30" i="4"/>
  <c r="D34" i="4"/>
  <c r="F36" i="4"/>
  <c r="E34" i="4"/>
  <c r="F31" i="4"/>
  <c r="G72" i="71" l="1"/>
  <c r="G73" i="71"/>
  <c r="G75" i="71"/>
  <c r="G76" i="71"/>
  <c r="G78" i="71"/>
  <c r="G79" i="71"/>
  <c r="G82" i="71"/>
  <c r="G83" i="71"/>
  <c r="G84" i="71"/>
  <c r="G57" i="71"/>
  <c r="G58" i="71"/>
  <c r="G59" i="71"/>
  <c r="G62" i="71"/>
  <c r="G63" i="71"/>
  <c r="G64" i="71"/>
  <c r="G65" i="71"/>
  <c r="G66" i="71"/>
  <c r="G81" i="71" l="1"/>
  <c r="G74" i="71"/>
  <c r="G77" i="71"/>
  <c r="G60" i="71"/>
  <c r="G56" i="71" s="1"/>
  <c r="H85" i="71"/>
  <c r="C83" i="71"/>
  <c r="D83" i="71"/>
  <c r="H83" i="71" s="1"/>
  <c r="C84" i="71"/>
  <c r="D84" i="71"/>
  <c r="H84" i="71" s="1"/>
  <c r="D82" i="71"/>
  <c r="C82" i="71"/>
  <c r="C73" i="71"/>
  <c r="D73" i="71"/>
  <c r="H73" i="71" s="1"/>
  <c r="C75" i="71"/>
  <c r="C74" i="71" s="1"/>
  <c r="D75" i="71"/>
  <c r="C76" i="71"/>
  <c r="D76" i="71"/>
  <c r="H76" i="71" s="1"/>
  <c r="C78" i="71"/>
  <c r="C77" i="71" s="1"/>
  <c r="D78" i="71"/>
  <c r="C79" i="71"/>
  <c r="D79" i="71"/>
  <c r="H79" i="71" s="1"/>
  <c r="D72" i="71"/>
  <c r="H72" i="71" s="1"/>
  <c r="C72" i="71"/>
  <c r="G50" i="71"/>
  <c r="D57" i="71"/>
  <c r="D58" i="71"/>
  <c r="D59" i="71"/>
  <c r="C58" i="71"/>
  <c r="C59" i="71"/>
  <c r="C57" i="71"/>
  <c r="G80" i="71"/>
  <c r="F82" i="1"/>
  <c r="F80" i="1"/>
  <c r="F76" i="1"/>
  <c r="F74" i="1"/>
  <c r="F71" i="1"/>
  <c r="F19" i="1"/>
  <c r="D9" i="1"/>
  <c r="E9" i="1"/>
  <c r="C9" i="1"/>
  <c r="C11" i="3" s="1"/>
  <c r="C10" i="3" s="1"/>
  <c r="C39" i="3" s="1"/>
  <c r="H20" i="9"/>
  <c r="F17" i="9"/>
  <c r="G17" i="9"/>
  <c r="E17" i="9"/>
  <c r="H18" i="9"/>
  <c r="H19" i="9"/>
  <c r="H12" i="9"/>
  <c r="H14" i="9"/>
  <c r="H15" i="9"/>
  <c r="H78" i="71" l="1"/>
  <c r="D77" i="71"/>
  <c r="H75" i="71"/>
  <c r="D74" i="71"/>
  <c r="C80" i="71"/>
  <c r="C81" i="71"/>
  <c r="H82" i="71"/>
  <c r="D80" i="71"/>
  <c r="H80" i="71" s="1"/>
  <c r="D81" i="71"/>
  <c r="H81" i="71"/>
  <c r="C56" i="71"/>
  <c r="D56" i="71"/>
  <c r="E68" i="1"/>
  <c r="G70" i="71" s="1"/>
  <c r="H74" i="71" l="1"/>
  <c r="C70" i="71"/>
  <c r="H71" i="71"/>
  <c r="D70" i="71"/>
  <c r="H70" i="71" s="1"/>
  <c r="F16" i="25" l="1"/>
  <c r="G16" i="25"/>
  <c r="G328" i="25"/>
  <c r="E41" i="25"/>
  <c r="E23" i="25"/>
  <c r="E14" i="25"/>
  <c r="F370" i="25"/>
  <c r="G370" i="25"/>
  <c r="E370" i="25"/>
  <c r="F11" i="25"/>
  <c r="F9" i="25" s="1"/>
  <c r="E37" i="56"/>
  <c r="E38" i="56"/>
  <c r="E40" i="56" s="1"/>
  <c r="E39" i="56"/>
  <c r="C37" i="56"/>
  <c r="D37" i="56"/>
  <c r="C38" i="56"/>
  <c r="D38" i="56"/>
  <c r="C39" i="56"/>
  <c r="D39" i="56"/>
  <c r="D36" i="56"/>
  <c r="E36" i="56"/>
  <c r="C36" i="56"/>
  <c r="I30" i="56"/>
  <c r="H30" i="56"/>
  <c r="G30" i="56"/>
  <c r="R17" i="56"/>
  <c r="R21" i="56" s="1"/>
  <c r="E30" i="56"/>
  <c r="D30" i="56"/>
  <c r="F30" i="56" s="1"/>
  <c r="C30" i="56"/>
  <c r="F26" i="56"/>
  <c r="Q21" i="56"/>
  <c r="P21" i="56"/>
  <c r="O21" i="56"/>
  <c r="J20" i="56" l="1"/>
  <c r="J8" i="56"/>
  <c r="J9" i="56"/>
  <c r="J10" i="56"/>
  <c r="J11" i="56"/>
  <c r="F44" i="25" l="1"/>
  <c r="G44" i="25"/>
  <c r="F81" i="1" l="1"/>
  <c r="F83" i="1"/>
  <c r="H319" i="25"/>
  <c r="G12" i="25" l="1"/>
  <c r="F36" i="25" l="1"/>
  <c r="F34" i="25"/>
  <c r="F30" i="25"/>
  <c r="F37" i="25"/>
  <c r="F35" i="25"/>
  <c r="F33" i="25"/>
  <c r="F32" i="25"/>
  <c r="F31" i="25"/>
  <c r="G14" i="25"/>
  <c r="G18" i="69"/>
  <c r="G14" i="69"/>
  <c r="G19" i="69"/>
  <c r="G15" i="69"/>
  <c r="H292" i="69"/>
  <c r="H293" i="69"/>
  <c r="H247" i="69"/>
  <c r="F18" i="69"/>
  <c r="H18" i="69" s="1"/>
  <c r="E18" i="69"/>
  <c r="E14" i="69"/>
  <c r="F14" i="69"/>
  <c r="F15" i="69"/>
  <c r="H15" i="69" s="1"/>
  <c r="F19" i="69"/>
  <c r="H19" i="69" s="1"/>
  <c r="H17" i="69" l="1"/>
  <c r="H14" i="69"/>
  <c r="H73" i="69"/>
  <c r="G493" i="25"/>
  <c r="F493" i="25"/>
  <c r="E493" i="25"/>
  <c r="G486" i="25"/>
  <c r="F486" i="25"/>
  <c r="E486" i="25"/>
  <c r="G478" i="25"/>
  <c r="F478" i="25"/>
  <c r="E478" i="25"/>
  <c r="F477" i="25"/>
  <c r="H465" i="25"/>
  <c r="G460" i="25"/>
  <c r="G459" i="25" s="1"/>
  <c r="F460" i="25"/>
  <c r="F458" i="25" s="1"/>
  <c r="E460" i="25"/>
  <c r="E459" i="25" s="1"/>
  <c r="F459" i="25"/>
  <c r="F12" i="25"/>
  <c r="E477" i="25" l="1"/>
  <c r="E458" i="25" s="1"/>
  <c r="G477" i="25"/>
  <c r="H459" i="25"/>
  <c r="G458" i="25"/>
  <c r="H458" i="25" s="1"/>
  <c r="H460" i="25"/>
  <c r="G19" i="25"/>
  <c r="G23" i="25"/>
  <c r="F23" i="25"/>
  <c r="G13" i="25"/>
  <c r="G15" i="25"/>
  <c r="G17" i="25"/>
  <c r="G18" i="25"/>
  <c r="G20" i="25"/>
  <c r="G21" i="25"/>
  <c r="G24" i="25"/>
  <c r="G25" i="25"/>
  <c r="G26" i="25"/>
  <c r="F13" i="25"/>
  <c r="F14" i="25"/>
  <c r="F15" i="25"/>
  <c r="F17" i="25"/>
  <c r="F18" i="25"/>
  <c r="F19" i="25"/>
  <c r="F20" i="25"/>
  <c r="F21" i="25"/>
  <c r="F24" i="25"/>
  <c r="F25" i="25"/>
  <c r="F26" i="25"/>
  <c r="H198" i="25"/>
  <c r="H199" i="25"/>
  <c r="H151" i="25"/>
  <c r="H160" i="25"/>
  <c r="H59" i="25" l="1"/>
  <c r="H69" i="25"/>
  <c r="F46" i="69" l="1"/>
  <c r="G46" i="69"/>
  <c r="E46" i="69"/>
  <c r="E16" i="25" l="1"/>
  <c r="E17" i="25"/>
  <c r="E18" i="25"/>
  <c r="E19" i="25"/>
  <c r="E20" i="25"/>
  <c r="E21" i="25"/>
  <c r="G449" i="25"/>
  <c r="F449" i="25"/>
  <c r="F433" i="25" s="1"/>
  <c r="E449" i="25"/>
  <c r="G442" i="25"/>
  <c r="F442" i="25"/>
  <c r="E442" i="25"/>
  <c r="G434" i="25"/>
  <c r="G433" i="25" s="1"/>
  <c r="F434" i="25"/>
  <c r="E434" i="25"/>
  <c r="E433" i="25" s="1"/>
  <c r="H421" i="25"/>
  <c r="G416" i="25"/>
  <c r="G415" i="25" s="1"/>
  <c r="F416" i="25"/>
  <c r="F415" i="25" s="1"/>
  <c r="E416" i="25"/>
  <c r="E415" i="25" s="1"/>
  <c r="F414" i="25" l="1"/>
  <c r="H415" i="25"/>
  <c r="G414" i="25"/>
  <c r="H414" i="25" s="1"/>
  <c r="H416" i="25"/>
  <c r="E414" i="25"/>
  <c r="G52" i="69"/>
  <c r="F283" i="25" l="1"/>
  <c r="G283" i="25"/>
  <c r="G40" i="69" l="1"/>
  <c r="G39" i="69"/>
  <c r="G38" i="69"/>
  <c r="G37" i="69"/>
  <c r="G36" i="69"/>
  <c r="G35" i="69"/>
  <c r="F35" i="69"/>
  <c r="F38" i="69"/>
  <c r="G41" i="69"/>
  <c r="F36" i="69"/>
  <c r="F37" i="69"/>
  <c r="F39" i="69"/>
  <c r="F40" i="69"/>
  <c r="F41" i="69"/>
  <c r="H86" i="69"/>
  <c r="G30" i="25" l="1"/>
  <c r="G31" i="25"/>
  <c r="G32" i="25"/>
  <c r="G33" i="25"/>
  <c r="G34" i="25"/>
  <c r="G35" i="25"/>
  <c r="G36" i="25"/>
  <c r="H39" i="69" l="1"/>
  <c r="H40" i="69"/>
  <c r="G45" i="69"/>
  <c r="F45" i="69"/>
  <c r="G44" i="69"/>
  <c r="F44" i="69"/>
  <c r="G47" i="69"/>
  <c r="H227" i="69"/>
  <c r="H267" i="25"/>
  <c r="H268" i="25"/>
  <c r="H269" i="25"/>
  <c r="H266" i="25"/>
  <c r="G42" i="25"/>
  <c r="G41" i="25"/>
  <c r="G40" i="25"/>
  <c r="H94" i="69" l="1"/>
  <c r="G43" i="25"/>
  <c r="E39" i="69" l="1"/>
  <c r="E38" i="69"/>
  <c r="E37" i="69"/>
  <c r="E36" i="69"/>
  <c r="E35" i="69"/>
  <c r="E40" i="69"/>
  <c r="E45" i="69"/>
  <c r="E44" i="69"/>
  <c r="E13" i="25"/>
  <c r="E15" i="25"/>
  <c r="E24" i="25"/>
  <c r="E25" i="25"/>
  <c r="E26" i="25"/>
  <c r="E12" i="25"/>
  <c r="H286" i="25"/>
  <c r="H105" i="25"/>
  <c r="H14" i="25"/>
  <c r="H15" i="25"/>
  <c r="H16" i="25"/>
  <c r="H23" i="25"/>
  <c r="E36" i="25"/>
  <c r="E37" i="25"/>
  <c r="E31" i="25"/>
  <c r="E32" i="25"/>
  <c r="E33" i="25"/>
  <c r="E34" i="25"/>
  <c r="E35" i="25"/>
  <c r="E30" i="25"/>
  <c r="H172" i="25"/>
  <c r="H173" i="25"/>
  <c r="H174" i="25"/>
  <c r="H126" i="25"/>
  <c r="H127" i="25"/>
  <c r="H128" i="25"/>
  <c r="H80" i="25"/>
  <c r="H34" i="25"/>
  <c r="E40" i="25" l="1"/>
  <c r="E39" i="25"/>
  <c r="E43" i="25"/>
  <c r="E44" i="25"/>
  <c r="H365" i="69" l="1"/>
  <c r="H359" i="69"/>
  <c r="H358" i="69"/>
  <c r="H353" i="69"/>
  <c r="H350" i="69"/>
  <c r="H332" i="69"/>
  <c r="H317" i="69"/>
  <c r="H313" i="69"/>
  <c r="H203" i="69"/>
  <c r="H200" i="69"/>
  <c r="H42" i="69"/>
  <c r="H46" i="69"/>
  <c r="H49" i="69"/>
  <c r="H141" i="69"/>
  <c r="H281" i="69"/>
  <c r="H274" i="69"/>
  <c r="H44" i="69"/>
  <c r="H45" i="69"/>
  <c r="G405" i="25"/>
  <c r="F405" i="25"/>
  <c r="E405" i="25"/>
  <c r="G398" i="25"/>
  <c r="F398" i="25"/>
  <c r="E398" i="25"/>
  <c r="G390" i="25"/>
  <c r="F390" i="25"/>
  <c r="E390" i="25"/>
  <c r="G372" i="25"/>
  <c r="G371" i="25" s="1"/>
  <c r="F372" i="25"/>
  <c r="F371" i="25" s="1"/>
  <c r="E372" i="25"/>
  <c r="E371" i="25" s="1"/>
  <c r="F39" i="25"/>
  <c r="G39" i="25"/>
  <c r="F40" i="25"/>
  <c r="F41" i="25"/>
  <c r="F42" i="25"/>
  <c r="F43" i="25"/>
  <c r="E42" i="25"/>
  <c r="H180" i="25"/>
  <c r="H133" i="25"/>
  <c r="H134" i="25"/>
  <c r="H131" i="25"/>
  <c r="H132" i="25"/>
  <c r="F51" i="69"/>
  <c r="G51" i="69"/>
  <c r="F52" i="69"/>
  <c r="F53" i="69"/>
  <c r="G53" i="69"/>
  <c r="E52" i="69"/>
  <c r="E53" i="69"/>
  <c r="E51" i="69"/>
  <c r="G363" i="69"/>
  <c r="F363" i="69"/>
  <c r="E363" i="69"/>
  <c r="G357" i="69"/>
  <c r="F357" i="69"/>
  <c r="E357" i="69"/>
  <c r="G349" i="69"/>
  <c r="F349" i="69"/>
  <c r="E349" i="69"/>
  <c r="G331" i="69"/>
  <c r="G330" i="69" s="1"/>
  <c r="F331" i="69"/>
  <c r="E331" i="69"/>
  <c r="E330" i="69" s="1"/>
  <c r="E47" i="25"/>
  <c r="F47" i="25"/>
  <c r="G47" i="25"/>
  <c r="E48" i="25"/>
  <c r="F48" i="25"/>
  <c r="G48" i="25"/>
  <c r="E49" i="25"/>
  <c r="F49" i="25"/>
  <c r="G49" i="25"/>
  <c r="E50" i="25"/>
  <c r="F50" i="25"/>
  <c r="G50" i="25"/>
  <c r="E51" i="25"/>
  <c r="F51" i="25"/>
  <c r="G51" i="25"/>
  <c r="F46" i="25"/>
  <c r="G46" i="25"/>
  <c r="E46" i="25"/>
  <c r="E389" i="25" l="1"/>
  <c r="G389" i="25"/>
  <c r="F389" i="25"/>
  <c r="F50" i="69"/>
  <c r="G50" i="69"/>
  <c r="E348" i="69"/>
  <c r="E329" i="69" s="1"/>
  <c r="H331" i="69"/>
  <c r="G348" i="69"/>
  <c r="G329" i="69" s="1"/>
  <c r="F330" i="69"/>
  <c r="H330" i="69" s="1"/>
  <c r="F348" i="69"/>
  <c r="F329" i="69" s="1"/>
  <c r="H329" i="69" l="1"/>
  <c r="I27" i="75" l="1"/>
  <c r="H27" i="75"/>
  <c r="G27" i="75"/>
  <c r="F27" i="75"/>
  <c r="E27" i="75"/>
  <c r="C27" i="75"/>
  <c r="B27" i="75"/>
  <c r="D26" i="75"/>
  <c r="D25" i="75"/>
  <c r="D24" i="75"/>
  <c r="D23" i="75"/>
  <c r="D22" i="75"/>
  <c r="D21" i="75"/>
  <c r="D20" i="75"/>
  <c r="D19" i="75"/>
  <c r="D18" i="75"/>
  <c r="D17" i="75"/>
  <c r="D16" i="75"/>
  <c r="D15" i="75"/>
  <c r="D14" i="75"/>
  <c r="D13" i="75"/>
  <c r="D12" i="75"/>
  <c r="D11" i="75"/>
  <c r="D10" i="75"/>
  <c r="D9" i="75"/>
  <c r="D8" i="75"/>
  <c r="D7" i="75"/>
  <c r="D6" i="75"/>
  <c r="G89" i="71"/>
  <c r="F80" i="71"/>
  <c r="F71" i="71"/>
  <c r="F70" i="71" s="1"/>
  <c r="H68" i="71"/>
  <c r="H66" i="71"/>
  <c r="H65" i="71"/>
  <c r="H64" i="71"/>
  <c r="H63" i="71"/>
  <c r="H62" i="71"/>
  <c r="H61" i="71"/>
  <c r="F56" i="71"/>
  <c r="F88" i="71" s="1"/>
  <c r="F90" i="71" s="1"/>
  <c r="H44" i="71"/>
  <c r="H33" i="71"/>
  <c r="H30" i="71"/>
  <c r="H29" i="71"/>
  <c r="H28" i="71"/>
  <c r="H27" i="71"/>
  <c r="H26" i="71"/>
  <c r="H25" i="71"/>
  <c r="H24" i="71"/>
  <c r="H22" i="71"/>
  <c r="H21" i="71"/>
  <c r="H19" i="71"/>
  <c r="H17" i="71"/>
  <c r="H16" i="71"/>
  <c r="H15" i="71"/>
  <c r="H14" i="71"/>
  <c r="H13" i="71"/>
  <c r="H10" i="71"/>
  <c r="G9" i="71"/>
  <c r="F9" i="71"/>
  <c r="D9" i="71"/>
  <c r="D49" i="71" s="1"/>
  <c r="C9" i="71"/>
  <c r="C49" i="71" s="1"/>
  <c r="H21" i="51"/>
  <c r="B24" i="67"/>
  <c r="C24" i="67"/>
  <c r="B25" i="67"/>
  <c r="C25" i="67"/>
  <c r="B27" i="67"/>
  <c r="C27" i="67"/>
  <c r="B29" i="67"/>
  <c r="B12" i="67"/>
  <c r="D11" i="67"/>
  <c r="C11" i="67"/>
  <c r="C12" i="67"/>
  <c r="C11" i="65"/>
  <c r="D32" i="67"/>
  <c r="H60" i="71" l="1"/>
  <c r="H23" i="71"/>
  <c r="H59" i="71"/>
  <c r="H9" i="71"/>
  <c r="E88" i="71"/>
  <c r="E90" i="71" s="1"/>
  <c r="D88" i="71"/>
  <c r="D90" i="71" s="1"/>
  <c r="H58" i="71"/>
  <c r="D27" i="75"/>
  <c r="C51" i="71"/>
  <c r="C88" i="71"/>
  <c r="C90" i="71" s="1"/>
  <c r="D51" i="71"/>
  <c r="H57" i="71"/>
  <c r="H12" i="71"/>
  <c r="D28" i="67"/>
  <c r="D29" i="67"/>
  <c r="D27" i="67"/>
  <c r="B20" i="67"/>
  <c r="C20" i="67"/>
  <c r="D20" i="67"/>
  <c r="D30" i="67"/>
  <c r="D10" i="67"/>
  <c r="D13" i="67"/>
  <c r="D14" i="67"/>
  <c r="D15" i="67"/>
  <c r="D16" i="67"/>
  <c r="D17" i="67"/>
  <c r="D18" i="67"/>
  <c r="D41" i="67" s="1"/>
  <c r="D19" i="67"/>
  <c r="D21" i="67"/>
  <c r="D22" i="67"/>
  <c r="D23" i="67"/>
  <c r="D24" i="67"/>
  <c r="D25" i="67"/>
  <c r="C9" i="67"/>
  <c r="D9" i="67"/>
  <c r="H75" i="69"/>
  <c r="Q208" i="34"/>
  <c r="Q209" i="34"/>
  <c r="Q210" i="34"/>
  <c r="Q207" i="34"/>
  <c r="Q192" i="34"/>
  <c r="Q193" i="34"/>
  <c r="Q194" i="34"/>
  <c r="Q195" i="34"/>
  <c r="Q191" i="34"/>
  <c r="Q176" i="34"/>
  <c r="Q177" i="34"/>
  <c r="Q175" i="34"/>
  <c r="Q167" i="34"/>
  <c r="Q168" i="34"/>
  <c r="Q166" i="34"/>
  <c r="Q157" i="34"/>
  <c r="Q158" i="34"/>
  <c r="Q159" i="34"/>
  <c r="Q156" i="34"/>
  <c r="Q147" i="34"/>
  <c r="Q148" i="34"/>
  <c r="Q149" i="34"/>
  <c r="Q146" i="34"/>
  <c r="Q137" i="34"/>
  <c r="Q138" i="34"/>
  <c r="Q139" i="34"/>
  <c r="Q136" i="34"/>
  <c r="Q128" i="34"/>
  <c r="Q129" i="34"/>
  <c r="Q127" i="34"/>
  <c r="Q118" i="34"/>
  <c r="Q119" i="34"/>
  <c r="Q120" i="34"/>
  <c r="Q117" i="34"/>
  <c r="Q108" i="34"/>
  <c r="Q109" i="34"/>
  <c r="Q110" i="34"/>
  <c r="Q107" i="34"/>
  <c r="Q98" i="34"/>
  <c r="Q99" i="34"/>
  <c r="Q100" i="34"/>
  <c r="Q97" i="34"/>
  <c r="Q88" i="34"/>
  <c r="Q89" i="34"/>
  <c r="Q90" i="34"/>
  <c r="Q87" i="34"/>
  <c r="Q78" i="34"/>
  <c r="Q79" i="34"/>
  <c r="Q80" i="34"/>
  <c r="Q77" i="34"/>
  <c r="Q62" i="34"/>
  <c r="Q63" i="34"/>
  <c r="Q61" i="34"/>
  <c r="Q53" i="34"/>
  <c r="Q54" i="34"/>
  <c r="Q52" i="34"/>
  <c r="Q13" i="34"/>
  <c r="Q14" i="34"/>
  <c r="Q15" i="34"/>
  <c r="Q17" i="34"/>
  <c r="Q18" i="34"/>
  <c r="Q19" i="34"/>
  <c r="Q12" i="34"/>
  <c r="P97" i="34"/>
  <c r="P108" i="34"/>
  <c r="P109" i="34"/>
  <c r="P110" i="34"/>
  <c r="P107" i="34"/>
  <c r="P118" i="34"/>
  <c r="P119" i="34"/>
  <c r="P120" i="34"/>
  <c r="P128" i="34"/>
  <c r="P129" i="34"/>
  <c r="P147" i="34"/>
  <c r="P148" i="34"/>
  <c r="P149" i="34"/>
  <c r="P192" i="34"/>
  <c r="P193" i="34"/>
  <c r="P194" i="34"/>
  <c r="P195" i="34"/>
  <c r="P53" i="34"/>
  <c r="P54" i="34"/>
  <c r="P113" i="34"/>
  <c r="Q43" i="34"/>
  <c r="P43" i="34"/>
  <c r="Q42" i="34"/>
  <c r="Q45" i="34"/>
  <c r="P42" i="34"/>
  <c r="P45" i="34"/>
  <c r="Q22" i="34"/>
  <c r="Q23" i="34"/>
  <c r="Q24" i="34"/>
  <c r="Q25" i="34"/>
  <c r="Q26" i="34"/>
  <c r="Q27" i="34"/>
  <c r="Q28" i="34"/>
  <c r="Q29" i="34"/>
  <c r="Q30" i="34"/>
  <c r="Q31" i="34"/>
  <c r="Q32" i="34"/>
  <c r="Q33" i="34"/>
  <c r="Q34" i="34"/>
  <c r="Q35" i="34"/>
  <c r="Q36" i="34"/>
  <c r="Q37" i="34"/>
  <c r="Q38" i="34"/>
  <c r="Q39" i="34"/>
  <c r="P22" i="34"/>
  <c r="P23" i="34"/>
  <c r="P24" i="34"/>
  <c r="P25" i="34"/>
  <c r="P26" i="34"/>
  <c r="P27" i="34"/>
  <c r="P28" i="34"/>
  <c r="P29" i="34"/>
  <c r="P30" i="34"/>
  <c r="P31" i="34"/>
  <c r="P32" i="34"/>
  <c r="P33" i="34"/>
  <c r="P34" i="34"/>
  <c r="P35" i="34"/>
  <c r="P36" i="34"/>
  <c r="P37" i="34"/>
  <c r="P38" i="34"/>
  <c r="P39" i="34"/>
  <c r="P18" i="34"/>
  <c r="P43" i="59"/>
  <c r="P44" i="59"/>
  <c r="P47" i="59"/>
  <c r="O43" i="59"/>
  <c r="O44" i="59"/>
  <c r="O47" i="59"/>
  <c r="P22" i="59"/>
  <c r="P23" i="59"/>
  <c r="P24" i="59"/>
  <c r="P26" i="59"/>
  <c r="P27" i="59"/>
  <c r="P28" i="59"/>
  <c r="P29" i="59"/>
  <c r="P30" i="59"/>
  <c r="P31" i="59"/>
  <c r="P32" i="59"/>
  <c r="P33" i="59"/>
  <c r="P34" i="59"/>
  <c r="P35" i="59"/>
  <c r="P36" i="59"/>
  <c r="P37" i="59"/>
  <c r="P38" i="59"/>
  <c r="P39" i="59"/>
  <c r="P40" i="59"/>
  <c r="O22" i="59"/>
  <c r="O23" i="59"/>
  <c r="O24" i="59"/>
  <c r="O26" i="59"/>
  <c r="O27" i="59"/>
  <c r="O28" i="59"/>
  <c r="O29" i="59"/>
  <c r="O30" i="59"/>
  <c r="O31" i="59"/>
  <c r="O32" i="59"/>
  <c r="O33" i="59"/>
  <c r="O34" i="59"/>
  <c r="O35" i="59"/>
  <c r="O36" i="59"/>
  <c r="O37" i="59"/>
  <c r="O38" i="59"/>
  <c r="O39" i="59"/>
  <c r="O40" i="59"/>
  <c r="P13" i="59"/>
  <c r="P14" i="59"/>
  <c r="P15" i="59"/>
  <c r="P17" i="59"/>
  <c r="P18" i="59"/>
  <c r="P19" i="59"/>
  <c r="O18" i="59"/>
  <c r="O19" i="59"/>
  <c r="O8" i="59"/>
  <c r="O9" i="59"/>
  <c r="O10" i="59"/>
  <c r="H179" i="25"/>
  <c r="H87" i="25"/>
  <c r="H88" i="25"/>
  <c r="H296" i="25"/>
  <c r="H258" i="25"/>
  <c r="H251" i="25"/>
  <c r="H115" i="25"/>
  <c r="H76" i="25"/>
  <c r="F70" i="1"/>
  <c r="H27" i="6"/>
  <c r="H28" i="6"/>
  <c r="J17" i="56"/>
  <c r="F8" i="56"/>
  <c r="F17" i="56"/>
  <c r="F18" i="56"/>
  <c r="C20" i="24"/>
  <c r="B20" i="24"/>
  <c r="H11" i="9"/>
  <c r="H13" i="9"/>
  <c r="F28" i="4"/>
  <c r="F29" i="4"/>
  <c r="F33" i="4"/>
  <c r="F37" i="4"/>
  <c r="H31" i="52"/>
  <c r="I31" i="52"/>
  <c r="J31" i="52"/>
  <c r="L31" i="52"/>
  <c r="M18" i="52"/>
  <c r="M10" i="52"/>
  <c r="N10" i="52" s="1"/>
  <c r="M15" i="52"/>
  <c r="G13" i="55"/>
  <c r="G12" i="55"/>
  <c r="G8" i="55"/>
  <c r="O160" i="34"/>
  <c r="N160" i="34"/>
  <c r="M160" i="34"/>
  <c r="L160" i="34"/>
  <c r="K160" i="34"/>
  <c r="J160" i="34"/>
  <c r="I160" i="34"/>
  <c r="H160" i="34"/>
  <c r="G160" i="34"/>
  <c r="F160" i="34"/>
  <c r="E160" i="34"/>
  <c r="P159" i="34"/>
  <c r="P158" i="34"/>
  <c r="P157" i="34"/>
  <c r="P156" i="34"/>
  <c r="F130" i="34"/>
  <c r="G130" i="34"/>
  <c r="H130" i="34"/>
  <c r="I130" i="34"/>
  <c r="J130" i="34"/>
  <c r="K130" i="34"/>
  <c r="L130" i="34"/>
  <c r="M130" i="34"/>
  <c r="N130" i="34"/>
  <c r="O130" i="34"/>
  <c r="E130" i="34"/>
  <c r="F111" i="34"/>
  <c r="G111" i="34"/>
  <c r="H111" i="34"/>
  <c r="I111" i="34"/>
  <c r="J111" i="34"/>
  <c r="K111" i="34"/>
  <c r="L111" i="34"/>
  <c r="M111" i="34"/>
  <c r="N111" i="34"/>
  <c r="O111" i="34"/>
  <c r="E111" i="34"/>
  <c r="H101" i="34"/>
  <c r="F101" i="34"/>
  <c r="G101" i="34"/>
  <c r="E101" i="34"/>
  <c r="F40" i="34"/>
  <c r="F232" i="34" s="1"/>
  <c r="F10" i="56"/>
  <c r="F10" i="9"/>
  <c r="G10" i="9"/>
  <c r="E10" i="9"/>
  <c r="H139" i="25"/>
  <c r="H140" i="25"/>
  <c r="H30" i="25"/>
  <c r="H31" i="25"/>
  <c r="H32" i="25"/>
  <c r="H33" i="25"/>
  <c r="H35" i="25"/>
  <c r="H36" i="25"/>
  <c r="H12" i="25"/>
  <c r="H38" i="6"/>
  <c r="H39" i="6"/>
  <c r="H40" i="6"/>
  <c r="H41" i="6"/>
  <c r="H44" i="6"/>
  <c r="H45" i="6"/>
  <c r="H46" i="6"/>
  <c r="D23" i="6"/>
  <c r="E23" i="6"/>
  <c r="F23" i="6"/>
  <c r="G23" i="6"/>
  <c r="C23" i="6"/>
  <c r="D11" i="6"/>
  <c r="E11" i="6"/>
  <c r="F11" i="6"/>
  <c r="G11" i="6"/>
  <c r="C11" i="6"/>
  <c r="H21" i="6"/>
  <c r="H15" i="6"/>
  <c r="H16" i="6"/>
  <c r="H17" i="6"/>
  <c r="H18" i="6"/>
  <c r="H19" i="6"/>
  <c r="D27" i="4"/>
  <c r="D26" i="4" s="1"/>
  <c r="E27" i="4"/>
  <c r="E26" i="4" s="1"/>
  <c r="E41" i="4" s="1"/>
  <c r="C27" i="4"/>
  <c r="C26" i="4" s="1"/>
  <c r="F56" i="3"/>
  <c r="F53" i="3"/>
  <c r="F52" i="3"/>
  <c r="F51" i="3"/>
  <c r="F50" i="3"/>
  <c r="F49" i="3"/>
  <c r="E44" i="3"/>
  <c r="E58" i="3" s="1"/>
  <c r="D44" i="3"/>
  <c r="D58" i="3" s="1"/>
  <c r="F47" i="3"/>
  <c r="F46" i="3"/>
  <c r="F45" i="3"/>
  <c r="F37" i="3"/>
  <c r="F36" i="3"/>
  <c r="F35" i="3"/>
  <c r="F34" i="3"/>
  <c r="F31" i="3"/>
  <c r="F30" i="3"/>
  <c r="F29" i="3"/>
  <c r="F28" i="3"/>
  <c r="F27" i="3"/>
  <c r="F26" i="3"/>
  <c r="F25" i="3"/>
  <c r="F23" i="3"/>
  <c r="F22" i="3"/>
  <c r="F20" i="3"/>
  <c r="F18" i="3"/>
  <c r="F17" i="3"/>
  <c r="F16" i="3"/>
  <c r="F15" i="3"/>
  <c r="F14" i="3"/>
  <c r="F11" i="3"/>
  <c r="F10" i="3"/>
  <c r="F32" i="1"/>
  <c r="O229" i="34"/>
  <c r="N229" i="34"/>
  <c r="M229" i="34"/>
  <c r="L229" i="34"/>
  <c r="K229" i="34"/>
  <c r="J229" i="34"/>
  <c r="I229" i="34"/>
  <c r="H229" i="34"/>
  <c r="G229" i="34"/>
  <c r="F229" i="34"/>
  <c r="E229" i="34"/>
  <c r="Q228" i="34"/>
  <c r="P228" i="34"/>
  <c r="Q227" i="34"/>
  <c r="P227" i="34"/>
  <c r="N226" i="34"/>
  <c r="I226" i="34"/>
  <c r="H226" i="34"/>
  <c r="F226" i="34"/>
  <c r="E226" i="34"/>
  <c r="Q225" i="34"/>
  <c r="P225" i="34"/>
  <c r="Q224" i="34"/>
  <c r="P224" i="34"/>
  <c r="Q223" i="34"/>
  <c r="P223" i="34"/>
  <c r="Q222" i="34"/>
  <c r="P222" i="34"/>
  <c r="O219" i="34"/>
  <c r="O220" i="34" s="1"/>
  <c r="O226" i="34" s="1"/>
  <c r="N219" i="34"/>
  <c r="N220" i="34" s="1"/>
  <c r="M219" i="34"/>
  <c r="M220" i="34" s="1"/>
  <c r="M226" i="34" s="1"/>
  <c r="L219" i="34"/>
  <c r="L220" i="34" s="1"/>
  <c r="L226" i="34" s="1"/>
  <c r="K219" i="34"/>
  <c r="K220" i="34" s="1"/>
  <c r="K226" i="34" s="1"/>
  <c r="J219" i="34"/>
  <c r="J220" i="34" s="1"/>
  <c r="J226" i="34" s="1"/>
  <c r="I219" i="34"/>
  <c r="I220" i="34" s="1"/>
  <c r="H219" i="34"/>
  <c r="H220" i="34" s="1"/>
  <c r="G219" i="34"/>
  <c r="G220" i="34" s="1"/>
  <c r="G226" i="34" s="1"/>
  <c r="F219" i="34"/>
  <c r="F220" i="34" s="1"/>
  <c r="E219" i="34"/>
  <c r="Q218" i="34"/>
  <c r="P218" i="34"/>
  <c r="Q217" i="34"/>
  <c r="P217" i="34"/>
  <c r="O214" i="34"/>
  <c r="N214" i="34"/>
  <c r="M214" i="34"/>
  <c r="L214" i="34"/>
  <c r="K214" i="34"/>
  <c r="J214" i="34"/>
  <c r="I214" i="34"/>
  <c r="H214" i="34"/>
  <c r="G214" i="34"/>
  <c r="F214" i="34"/>
  <c r="E214" i="34"/>
  <c r="Q213" i="34"/>
  <c r="P213" i="34"/>
  <c r="Q212" i="34"/>
  <c r="P212" i="34"/>
  <c r="N211" i="34"/>
  <c r="I211" i="34"/>
  <c r="H211" i="34"/>
  <c r="F211" i="34"/>
  <c r="E211" i="34"/>
  <c r="P210" i="34"/>
  <c r="P209" i="34"/>
  <c r="P208" i="34"/>
  <c r="P207" i="34"/>
  <c r="O204" i="34"/>
  <c r="O205" i="34" s="1"/>
  <c r="O211" i="34" s="1"/>
  <c r="O215" i="34" s="1"/>
  <c r="N204" i="34"/>
  <c r="N205" i="34" s="1"/>
  <c r="M204" i="34"/>
  <c r="M205" i="34" s="1"/>
  <c r="M211" i="34" s="1"/>
  <c r="L204" i="34"/>
  <c r="L205" i="34" s="1"/>
  <c r="L211" i="34" s="1"/>
  <c r="K204" i="34"/>
  <c r="K205" i="34" s="1"/>
  <c r="K211" i="34" s="1"/>
  <c r="J204" i="34"/>
  <c r="J205" i="34" s="1"/>
  <c r="J211" i="34" s="1"/>
  <c r="I204" i="34"/>
  <c r="I205" i="34" s="1"/>
  <c r="H204" i="34"/>
  <c r="H205" i="34" s="1"/>
  <c r="G204" i="34"/>
  <c r="G205" i="34" s="1"/>
  <c r="G211" i="34" s="1"/>
  <c r="G215" i="34" s="1"/>
  <c r="F204" i="34"/>
  <c r="E204" i="34"/>
  <c r="E205" i="34" s="1"/>
  <c r="Q203" i="34"/>
  <c r="P203" i="34"/>
  <c r="Q202" i="34"/>
  <c r="P202" i="34"/>
  <c r="O199" i="34"/>
  <c r="N199" i="34"/>
  <c r="M199" i="34"/>
  <c r="L199" i="34"/>
  <c r="K199" i="34"/>
  <c r="J199" i="34"/>
  <c r="I199" i="34"/>
  <c r="H199" i="34"/>
  <c r="G199" i="34"/>
  <c r="F199" i="34"/>
  <c r="E199" i="34"/>
  <c r="Q198" i="34"/>
  <c r="P198" i="34"/>
  <c r="Q197" i="34"/>
  <c r="P197" i="34"/>
  <c r="O196" i="34"/>
  <c r="N196" i="34"/>
  <c r="M196" i="34"/>
  <c r="L196" i="34"/>
  <c r="K196" i="34"/>
  <c r="J196" i="34"/>
  <c r="I196" i="34"/>
  <c r="H196" i="34"/>
  <c r="G196" i="34"/>
  <c r="F196" i="34"/>
  <c r="E196" i="34"/>
  <c r="P191" i="34"/>
  <c r="O188" i="34"/>
  <c r="N188" i="34"/>
  <c r="M188" i="34"/>
  <c r="L188" i="34"/>
  <c r="K188" i="34"/>
  <c r="J188" i="34"/>
  <c r="I188" i="34"/>
  <c r="H188" i="34"/>
  <c r="G188" i="34"/>
  <c r="F188" i="34"/>
  <c r="E188" i="34"/>
  <c r="Q187" i="34"/>
  <c r="P187" i="34"/>
  <c r="Q186" i="34"/>
  <c r="P186" i="34"/>
  <c r="O185" i="34"/>
  <c r="N185" i="34"/>
  <c r="M185" i="34"/>
  <c r="L185" i="34"/>
  <c r="K185" i="34"/>
  <c r="J185" i="34"/>
  <c r="I185" i="34"/>
  <c r="H185" i="34"/>
  <c r="G185" i="34"/>
  <c r="F185" i="34"/>
  <c r="E185" i="34"/>
  <c r="Q184" i="34"/>
  <c r="P184" i="34"/>
  <c r="O181" i="34"/>
  <c r="N181" i="34"/>
  <c r="M181" i="34"/>
  <c r="L181" i="34"/>
  <c r="K181" i="34"/>
  <c r="J181" i="34"/>
  <c r="I181" i="34"/>
  <c r="H181" i="34"/>
  <c r="G181" i="34"/>
  <c r="F181" i="34"/>
  <c r="E181" i="34"/>
  <c r="Q180" i="34"/>
  <c r="P180" i="34"/>
  <c r="Q179" i="34"/>
  <c r="P179" i="34"/>
  <c r="O178" i="34"/>
  <c r="N178" i="34"/>
  <c r="M178" i="34"/>
  <c r="L178" i="34"/>
  <c r="K178" i="34"/>
  <c r="J178" i="34"/>
  <c r="I178" i="34"/>
  <c r="H178" i="34"/>
  <c r="G178" i="34"/>
  <c r="F178" i="34"/>
  <c r="E178" i="34"/>
  <c r="P177" i="34"/>
  <c r="P176" i="34"/>
  <c r="P175" i="34"/>
  <c r="O172" i="34"/>
  <c r="N172" i="34"/>
  <c r="M172" i="34"/>
  <c r="L172" i="34"/>
  <c r="K172" i="34"/>
  <c r="J172" i="34"/>
  <c r="I172" i="34"/>
  <c r="H172" i="34"/>
  <c r="G172" i="34"/>
  <c r="F172" i="34"/>
  <c r="E172" i="34"/>
  <c r="Q171" i="34"/>
  <c r="P171" i="34"/>
  <c r="Q170" i="34"/>
  <c r="P170" i="34"/>
  <c r="O169" i="34"/>
  <c r="N169" i="34"/>
  <c r="M169" i="34"/>
  <c r="L169" i="34"/>
  <c r="K169" i="34"/>
  <c r="J169" i="34"/>
  <c r="I169" i="34"/>
  <c r="H169" i="34"/>
  <c r="G169" i="34"/>
  <c r="F169" i="34"/>
  <c r="E169" i="34"/>
  <c r="P168" i="34"/>
  <c r="P167" i="34"/>
  <c r="P166" i="34"/>
  <c r="O163" i="34"/>
  <c r="O164" i="34" s="1"/>
  <c r="N163" i="34"/>
  <c r="N164" i="34" s="1"/>
  <c r="M163" i="34"/>
  <c r="M164" i="34" s="1"/>
  <c r="L163" i="34"/>
  <c r="L164" i="34" s="1"/>
  <c r="K163" i="34"/>
  <c r="K164" i="34" s="1"/>
  <c r="J163" i="34"/>
  <c r="J164" i="34" s="1"/>
  <c r="I163" i="34"/>
  <c r="I164" i="34" s="1"/>
  <c r="H163" i="34"/>
  <c r="H164" i="34" s="1"/>
  <c r="G163" i="34"/>
  <c r="G164" i="34" s="1"/>
  <c r="F163" i="34"/>
  <c r="E163" i="34"/>
  <c r="E164" i="34" s="1"/>
  <c r="Q162" i="34"/>
  <c r="P162" i="34"/>
  <c r="Q161" i="34"/>
  <c r="P161" i="34"/>
  <c r="O153" i="34"/>
  <c r="N153" i="34"/>
  <c r="M153" i="34"/>
  <c r="L153" i="34"/>
  <c r="K153" i="34"/>
  <c r="J153" i="34"/>
  <c r="I153" i="34"/>
  <c r="H153" i="34"/>
  <c r="G153" i="34"/>
  <c r="F153" i="34"/>
  <c r="E153" i="34"/>
  <c r="Q152" i="34"/>
  <c r="P152" i="34"/>
  <c r="Q151" i="34"/>
  <c r="P151" i="34"/>
  <c r="O150" i="34"/>
  <c r="N150" i="34"/>
  <c r="M150" i="34"/>
  <c r="L150" i="34"/>
  <c r="K150" i="34"/>
  <c r="J150" i="34"/>
  <c r="I150" i="34"/>
  <c r="H150" i="34"/>
  <c r="G150" i="34"/>
  <c r="F150" i="34"/>
  <c r="E150" i="34"/>
  <c r="P146" i="34"/>
  <c r="O143" i="34"/>
  <c r="N143" i="34"/>
  <c r="M143" i="34"/>
  <c r="L143" i="34"/>
  <c r="K143" i="34"/>
  <c r="J143" i="34"/>
  <c r="I143" i="34"/>
  <c r="H143" i="34"/>
  <c r="G143" i="34"/>
  <c r="F143" i="34"/>
  <c r="E143" i="34"/>
  <c r="Q142" i="34"/>
  <c r="P142" i="34"/>
  <c r="Q141" i="34"/>
  <c r="P141" i="34"/>
  <c r="O140" i="34"/>
  <c r="N140" i="34"/>
  <c r="M140" i="34"/>
  <c r="L140" i="34"/>
  <c r="K140" i="34"/>
  <c r="J140" i="34"/>
  <c r="I140" i="34"/>
  <c r="H140" i="34"/>
  <c r="G140" i="34"/>
  <c r="F140" i="34"/>
  <c r="E140" i="34"/>
  <c r="P139" i="34"/>
  <c r="P138" i="34"/>
  <c r="P137" i="34"/>
  <c r="P136" i="34"/>
  <c r="O133" i="34"/>
  <c r="N133" i="34"/>
  <c r="M133" i="34"/>
  <c r="L133" i="34"/>
  <c r="K133" i="34"/>
  <c r="J133" i="34"/>
  <c r="I133" i="34"/>
  <c r="H133" i="34"/>
  <c r="G133" i="34"/>
  <c r="F133" i="34"/>
  <c r="E133" i="34"/>
  <c r="Q132" i="34"/>
  <c r="P132" i="34"/>
  <c r="Q131" i="34"/>
  <c r="P131" i="34"/>
  <c r="P127" i="34"/>
  <c r="O124" i="34"/>
  <c r="N124" i="34"/>
  <c r="M124" i="34"/>
  <c r="L124" i="34"/>
  <c r="K124" i="34"/>
  <c r="J124" i="34"/>
  <c r="I124" i="34"/>
  <c r="H124" i="34"/>
  <c r="G124" i="34"/>
  <c r="F124" i="34"/>
  <c r="E124" i="34"/>
  <c r="Q123" i="34"/>
  <c r="P123" i="34"/>
  <c r="Q122" i="34"/>
  <c r="P122" i="34"/>
  <c r="O121" i="34"/>
  <c r="N121" i="34"/>
  <c r="M121" i="34"/>
  <c r="L121" i="34"/>
  <c r="K121" i="34"/>
  <c r="J121" i="34"/>
  <c r="I121" i="34"/>
  <c r="H121" i="34"/>
  <c r="G121" i="34"/>
  <c r="F121" i="34"/>
  <c r="E121" i="34"/>
  <c r="P117" i="34"/>
  <c r="O114" i="34"/>
  <c r="N114" i="34"/>
  <c r="M114" i="34"/>
  <c r="L114" i="34"/>
  <c r="K114" i="34"/>
  <c r="J114" i="34"/>
  <c r="I114" i="34"/>
  <c r="H114" i="34"/>
  <c r="G114" i="34"/>
  <c r="F114" i="34"/>
  <c r="E114" i="34"/>
  <c r="Q113" i="34"/>
  <c r="Q112" i="34"/>
  <c r="P112" i="34"/>
  <c r="O104" i="34"/>
  <c r="N104" i="34"/>
  <c r="M104" i="34"/>
  <c r="L104" i="34"/>
  <c r="K104" i="34"/>
  <c r="J104" i="34"/>
  <c r="I104" i="34"/>
  <c r="H104" i="34"/>
  <c r="G104" i="34"/>
  <c r="F104" i="34"/>
  <c r="E104" i="34"/>
  <c r="E236" i="34" s="1"/>
  <c r="Q103" i="34"/>
  <c r="P103" i="34"/>
  <c r="Q102" i="34"/>
  <c r="P102" i="34"/>
  <c r="O101" i="34"/>
  <c r="N101" i="34"/>
  <c r="M101" i="34"/>
  <c r="L101" i="34"/>
  <c r="K101" i="34"/>
  <c r="J101" i="34"/>
  <c r="I101" i="34"/>
  <c r="P100" i="34"/>
  <c r="P99" i="34"/>
  <c r="P98" i="34"/>
  <c r="O94" i="34"/>
  <c r="N94" i="34"/>
  <c r="M94" i="34"/>
  <c r="L94" i="34"/>
  <c r="K94" i="34"/>
  <c r="J94" i="34"/>
  <c r="I94" i="34"/>
  <c r="H94" i="34"/>
  <c r="G94" i="34"/>
  <c r="F94" i="34"/>
  <c r="E94" i="34"/>
  <c r="Q93" i="34"/>
  <c r="P93" i="34"/>
  <c r="Q92" i="34"/>
  <c r="P92" i="34"/>
  <c r="O91" i="34"/>
  <c r="N91" i="34"/>
  <c r="M91" i="34"/>
  <c r="L91" i="34"/>
  <c r="K91" i="34"/>
  <c r="J91" i="34"/>
  <c r="I91" i="34"/>
  <c r="H91" i="34"/>
  <c r="G91" i="34"/>
  <c r="F91" i="34"/>
  <c r="E91" i="34"/>
  <c r="P90" i="34"/>
  <c r="P89" i="34"/>
  <c r="P88" i="34"/>
  <c r="P87" i="34"/>
  <c r="O84" i="34"/>
  <c r="N84" i="34"/>
  <c r="M84" i="34"/>
  <c r="L84" i="34"/>
  <c r="K84" i="34"/>
  <c r="J84" i="34"/>
  <c r="I84" i="34"/>
  <c r="H84" i="34"/>
  <c r="G84" i="34"/>
  <c r="F84" i="34"/>
  <c r="E84" i="34"/>
  <c r="Q83" i="34"/>
  <c r="P83" i="34"/>
  <c r="Q82" i="34"/>
  <c r="P82" i="34"/>
  <c r="O81" i="34"/>
  <c r="N81" i="34"/>
  <c r="M81" i="34"/>
  <c r="L81" i="34"/>
  <c r="K81" i="34"/>
  <c r="J81" i="34"/>
  <c r="I81" i="34"/>
  <c r="H81" i="34"/>
  <c r="G81" i="34"/>
  <c r="F81" i="34"/>
  <c r="E81" i="34"/>
  <c r="P80" i="34"/>
  <c r="P79" i="34"/>
  <c r="P78" i="34"/>
  <c r="P77" i="34"/>
  <c r="O74" i="34"/>
  <c r="O237" i="34" s="1"/>
  <c r="N74" i="34"/>
  <c r="N237" i="34" s="1"/>
  <c r="M74" i="34"/>
  <c r="M237" i="34" s="1"/>
  <c r="L74" i="34"/>
  <c r="L237" i="34" s="1"/>
  <c r="K74" i="34"/>
  <c r="K237" i="34" s="1"/>
  <c r="J74" i="34"/>
  <c r="J237" i="34" s="1"/>
  <c r="I74" i="34"/>
  <c r="I237" i="34" s="1"/>
  <c r="H74" i="34"/>
  <c r="H237" i="34" s="1"/>
  <c r="G74" i="34"/>
  <c r="G237" i="34" s="1"/>
  <c r="F74" i="34"/>
  <c r="E74" i="34"/>
  <c r="E237" i="34" s="1"/>
  <c r="Q73" i="34"/>
  <c r="P73" i="34"/>
  <c r="Q72" i="34"/>
  <c r="P72" i="34"/>
  <c r="O71" i="34"/>
  <c r="N71" i="34"/>
  <c r="M71" i="34"/>
  <c r="L71" i="34"/>
  <c r="K71" i="34"/>
  <c r="J71" i="34"/>
  <c r="I71" i="34"/>
  <c r="H71" i="34"/>
  <c r="G71" i="34"/>
  <c r="F71" i="34"/>
  <c r="E71" i="34"/>
  <c r="Q70" i="34"/>
  <c r="P70" i="34"/>
  <c r="O67" i="34"/>
  <c r="N67" i="34"/>
  <c r="M67" i="34"/>
  <c r="L67" i="34"/>
  <c r="K67" i="34"/>
  <c r="J67" i="34"/>
  <c r="I67" i="34"/>
  <c r="H67" i="34"/>
  <c r="G67" i="34"/>
  <c r="F67" i="34"/>
  <c r="E67" i="34"/>
  <c r="Q66" i="34"/>
  <c r="P66" i="34"/>
  <c r="Q65" i="34"/>
  <c r="P65" i="34"/>
  <c r="O64" i="34"/>
  <c r="N64" i="34"/>
  <c r="M64" i="34"/>
  <c r="L64" i="34"/>
  <c r="K64" i="34"/>
  <c r="J64" i="34"/>
  <c r="I64" i="34"/>
  <c r="H64" i="34"/>
  <c r="G64" i="34"/>
  <c r="F64" i="34"/>
  <c r="E64" i="34"/>
  <c r="P63" i="34"/>
  <c r="P62" i="34"/>
  <c r="P61" i="34"/>
  <c r="O58" i="34"/>
  <c r="N58" i="34"/>
  <c r="M58" i="34"/>
  <c r="L58" i="34"/>
  <c r="K58" i="34"/>
  <c r="J58" i="34"/>
  <c r="I58" i="34"/>
  <c r="H58" i="34"/>
  <c r="G58" i="34"/>
  <c r="F58" i="34"/>
  <c r="E58" i="34"/>
  <c r="Q57" i="34"/>
  <c r="P57" i="34"/>
  <c r="Q56" i="34"/>
  <c r="P56" i="34"/>
  <c r="O55" i="34"/>
  <c r="N55" i="34"/>
  <c r="M55" i="34"/>
  <c r="L55" i="34"/>
  <c r="K55" i="34"/>
  <c r="J55" i="34"/>
  <c r="I55" i="34"/>
  <c r="H55" i="34"/>
  <c r="G55" i="34"/>
  <c r="F55" i="34"/>
  <c r="E55" i="34"/>
  <c r="P52" i="34"/>
  <c r="Q41" i="34"/>
  <c r="P41" i="34"/>
  <c r="O40" i="34"/>
  <c r="O232" i="34" s="1"/>
  <c r="N40" i="34"/>
  <c r="N232" i="34" s="1"/>
  <c r="M40" i="34"/>
  <c r="M232" i="34" s="1"/>
  <c r="L40" i="34"/>
  <c r="L232" i="34" s="1"/>
  <c r="K232" i="34"/>
  <c r="J40" i="34"/>
  <c r="J232" i="34" s="1"/>
  <c r="I40" i="34"/>
  <c r="I232" i="34" s="1"/>
  <c r="H40" i="34"/>
  <c r="H232" i="34" s="1"/>
  <c r="G40" i="34"/>
  <c r="G232" i="34" s="1"/>
  <c r="E40" i="34"/>
  <c r="E232" i="34" s="1"/>
  <c r="Q21" i="34"/>
  <c r="P21" i="34"/>
  <c r="O20" i="34"/>
  <c r="N20" i="34"/>
  <c r="M20" i="34"/>
  <c r="L20" i="34"/>
  <c r="K20" i="34"/>
  <c r="J20" i="34"/>
  <c r="I20" i="34"/>
  <c r="H20" i="34"/>
  <c r="F20" i="34"/>
  <c r="E20" i="34"/>
  <c r="P19" i="34"/>
  <c r="P17" i="34"/>
  <c r="P15" i="34"/>
  <c r="P14" i="34"/>
  <c r="P13" i="34"/>
  <c r="P12" i="34"/>
  <c r="O11" i="34"/>
  <c r="O233" i="34" s="1"/>
  <c r="N11" i="34"/>
  <c r="N233" i="34" s="1"/>
  <c r="M11" i="34"/>
  <c r="M233" i="34" s="1"/>
  <c r="L11" i="34"/>
  <c r="L233" i="34" s="1"/>
  <c r="K11" i="34"/>
  <c r="K233" i="34" s="1"/>
  <c r="J11" i="34"/>
  <c r="J233" i="34" s="1"/>
  <c r="I11" i="34"/>
  <c r="I233" i="34" s="1"/>
  <c r="H11" i="34"/>
  <c r="H233" i="34" s="1"/>
  <c r="G11" i="34"/>
  <c r="G233" i="34" s="1"/>
  <c r="F11" i="34"/>
  <c r="E11" i="34"/>
  <c r="E233" i="34" s="1"/>
  <c r="Q10" i="34"/>
  <c r="P10" i="34"/>
  <c r="Q9" i="34"/>
  <c r="P9" i="34"/>
  <c r="Q8" i="34"/>
  <c r="P8" i="34"/>
  <c r="Q7" i="34"/>
  <c r="P7" i="34"/>
  <c r="Q6" i="34"/>
  <c r="P6" i="34"/>
  <c r="Q5" i="34"/>
  <c r="P5" i="34"/>
  <c r="E41" i="59"/>
  <c r="J20" i="59"/>
  <c r="J11" i="59"/>
  <c r="E11" i="59"/>
  <c r="F59" i="1"/>
  <c r="F60" i="1"/>
  <c r="F61" i="1"/>
  <c r="F62" i="1"/>
  <c r="F63" i="1"/>
  <c r="F64" i="1"/>
  <c r="D12" i="1"/>
  <c r="E12" i="1"/>
  <c r="F24" i="1"/>
  <c r="F25" i="1"/>
  <c r="F26" i="1"/>
  <c r="F27" i="1"/>
  <c r="F28" i="1"/>
  <c r="F29" i="1"/>
  <c r="F30" i="1"/>
  <c r="F73" i="1"/>
  <c r="F77" i="1"/>
  <c r="C68" i="1"/>
  <c r="F14" i="1"/>
  <c r="F15" i="1"/>
  <c r="F16" i="1"/>
  <c r="F17" i="1"/>
  <c r="E42" i="13"/>
  <c r="E46" i="13"/>
  <c r="C41" i="13"/>
  <c r="D38" i="13"/>
  <c r="E39" i="13"/>
  <c r="B48" i="13"/>
  <c r="E47" i="13"/>
  <c r="E40" i="13"/>
  <c r="C38" i="13"/>
  <c r="B38" i="13"/>
  <c r="E238" i="34" l="1"/>
  <c r="E235" i="34" s="1"/>
  <c r="Q47" i="34"/>
  <c r="E239" i="34"/>
  <c r="Q226" i="34"/>
  <c r="J134" i="34"/>
  <c r="P47" i="34"/>
  <c r="E234" i="34"/>
  <c r="L134" i="34"/>
  <c r="E38" i="13"/>
  <c r="D49" i="13"/>
  <c r="G85" i="34"/>
  <c r="O236" i="34"/>
  <c r="L144" i="34"/>
  <c r="G22" i="55"/>
  <c r="C49" i="13"/>
  <c r="I115" i="34"/>
  <c r="M115" i="34"/>
  <c r="G154" i="34"/>
  <c r="K154" i="34"/>
  <c r="O154" i="34"/>
  <c r="G173" i="34"/>
  <c r="K173" i="34"/>
  <c r="O173" i="34"/>
  <c r="N189" i="34"/>
  <c r="K200" i="34"/>
  <c r="O200" i="34"/>
  <c r="E215" i="34"/>
  <c r="E60" i="3"/>
  <c r="G59" i="34"/>
  <c r="K59" i="34"/>
  <c r="O59" i="34"/>
  <c r="F105" i="34"/>
  <c r="E134" i="34"/>
  <c r="P130" i="34"/>
  <c r="I59" i="34"/>
  <c r="M59" i="34"/>
  <c r="N125" i="34"/>
  <c r="Q196" i="34"/>
  <c r="E12" i="3"/>
  <c r="E39" i="3" s="1"/>
  <c r="F33" i="3"/>
  <c r="M236" i="34"/>
  <c r="I236" i="34"/>
  <c r="E48" i="13"/>
  <c r="O95" i="34"/>
  <c r="H238" i="34"/>
  <c r="I154" i="34"/>
  <c r="M154" i="34"/>
  <c r="I173" i="34"/>
  <c r="M173" i="34"/>
  <c r="I200" i="34"/>
  <c r="M200" i="34"/>
  <c r="C60" i="3"/>
  <c r="F34" i="4"/>
  <c r="H234" i="34"/>
  <c r="L234" i="34"/>
  <c r="Q101" i="34"/>
  <c r="G234" i="34"/>
  <c r="K234" i="34"/>
  <c r="O234" i="34"/>
  <c r="F236" i="34"/>
  <c r="F234" i="34"/>
  <c r="J234" i="34"/>
  <c r="N234" i="34"/>
  <c r="P71" i="34"/>
  <c r="Q84" i="34"/>
  <c r="Q111" i="34"/>
  <c r="I234" i="34"/>
  <c r="M234" i="34"/>
  <c r="H236" i="34"/>
  <c r="P150" i="34"/>
  <c r="P169" i="34"/>
  <c r="P181" i="34"/>
  <c r="H59" i="34"/>
  <c r="L59" i="34"/>
  <c r="Q58" i="34"/>
  <c r="G68" i="34"/>
  <c r="G95" i="34"/>
  <c r="H95" i="34"/>
  <c r="L95" i="34"/>
  <c r="I134" i="34"/>
  <c r="M134" i="34"/>
  <c r="J154" i="34"/>
  <c r="J173" i="34"/>
  <c r="I182" i="34"/>
  <c r="J200" i="34"/>
  <c r="Q130" i="34"/>
  <c r="J236" i="34"/>
  <c r="P101" i="34"/>
  <c r="F59" i="34"/>
  <c r="J59" i="34"/>
  <c r="E68" i="34"/>
  <c r="I68" i="34"/>
  <c r="E75" i="34"/>
  <c r="E95" i="34"/>
  <c r="I95" i="34"/>
  <c r="J95" i="34"/>
  <c r="N95" i="34"/>
  <c r="O125" i="34"/>
  <c r="G134" i="34"/>
  <c r="K134" i="34"/>
  <c r="L154" i="34"/>
  <c r="H173" i="34"/>
  <c r="L173" i="34"/>
  <c r="G182" i="34"/>
  <c r="O189" i="34"/>
  <c r="L200" i="34"/>
  <c r="P111" i="34"/>
  <c r="D22" i="6"/>
  <c r="Q169" i="34"/>
  <c r="J238" i="34"/>
  <c r="L68" i="34"/>
  <c r="Q188" i="34"/>
  <c r="L236" i="34"/>
  <c r="K68" i="34"/>
  <c r="G75" i="34"/>
  <c r="K95" i="34"/>
  <c r="I215" i="34"/>
  <c r="K236" i="34"/>
  <c r="J68" i="34"/>
  <c r="P196" i="34"/>
  <c r="Q219" i="34"/>
  <c r="H68" i="34"/>
  <c r="H134" i="34"/>
  <c r="G236" i="34"/>
  <c r="N59" i="34"/>
  <c r="F68" i="34"/>
  <c r="P91" i="34"/>
  <c r="O115" i="34"/>
  <c r="N238" i="34"/>
  <c r="D11" i="1"/>
  <c r="D49" i="1" s="1"/>
  <c r="Q104" i="34"/>
  <c r="L238" i="34"/>
  <c r="P153" i="34"/>
  <c r="P133" i="34"/>
  <c r="O239" i="34"/>
  <c r="H43" i="6"/>
  <c r="E38" i="25"/>
  <c r="P74" i="34"/>
  <c r="P237" i="34" s="1"/>
  <c r="M239" i="34"/>
  <c r="Q172" i="34"/>
  <c r="G200" i="34"/>
  <c r="P185" i="34"/>
  <c r="P199" i="34"/>
  <c r="K239" i="34"/>
  <c r="P67" i="34"/>
  <c r="F238" i="34"/>
  <c r="J144" i="34"/>
  <c r="Q185" i="34"/>
  <c r="O85" i="34"/>
  <c r="I239" i="34"/>
  <c r="M189" i="34"/>
  <c r="G238" i="34"/>
  <c r="E59" i="34"/>
  <c r="P94" i="34"/>
  <c r="L125" i="34"/>
  <c r="M215" i="34"/>
  <c r="Q67" i="34"/>
  <c r="P81" i="34"/>
  <c r="Q94" i="34"/>
  <c r="Q81" i="34"/>
  <c r="J125" i="34"/>
  <c r="L189" i="34"/>
  <c r="K215" i="34"/>
  <c r="E22" i="6"/>
  <c r="P163" i="34"/>
  <c r="P164" i="34" s="1"/>
  <c r="P178" i="34"/>
  <c r="O182" i="34"/>
  <c r="L85" i="34"/>
  <c r="H125" i="34"/>
  <c r="J189" i="34"/>
  <c r="Q214" i="34"/>
  <c r="F22" i="6"/>
  <c r="M85" i="34"/>
  <c r="G239" i="34"/>
  <c r="K189" i="34"/>
  <c r="M75" i="34"/>
  <c r="K85" i="34"/>
  <c r="M182" i="34"/>
  <c r="I189" i="34"/>
  <c r="I230" i="34"/>
  <c r="G22" i="6"/>
  <c r="O68" i="34"/>
  <c r="K75" i="34"/>
  <c r="J85" i="34"/>
  <c r="G115" i="34"/>
  <c r="F125" i="34"/>
  <c r="L182" i="34"/>
  <c r="H189" i="34"/>
  <c r="C22" i="6"/>
  <c r="E115" i="34"/>
  <c r="O134" i="34"/>
  <c r="K182" i="34"/>
  <c r="G189" i="34"/>
  <c r="P204" i="34"/>
  <c r="P205" i="34" s="1"/>
  <c r="C11" i="1"/>
  <c r="C49" i="1" s="1"/>
  <c r="N68" i="34"/>
  <c r="I85" i="34"/>
  <c r="N236" i="34"/>
  <c r="P58" i="34"/>
  <c r="M68" i="34"/>
  <c r="I75" i="34"/>
  <c r="M95" i="34"/>
  <c r="O105" i="34"/>
  <c r="N134" i="34"/>
  <c r="J182" i="34"/>
  <c r="F189" i="34"/>
  <c r="P229" i="34"/>
  <c r="H41" i="25"/>
  <c r="H42" i="25"/>
  <c r="F21" i="3"/>
  <c r="C41" i="3"/>
  <c r="F24" i="3"/>
  <c r="F48" i="3"/>
  <c r="N230" i="34"/>
  <c r="H230" i="34"/>
  <c r="E230" i="34"/>
  <c r="F215" i="34"/>
  <c r="H215" i="34"/>
  <c r="N215" i="34"/>
  <c r="E200" i="34"/>
  <c r="N200" i="34"/>
  <c r="H200" i="34"/>
  <c r="N182" i="34"/>
  <c r="H182" i="34"/>
  <c r="Q178" i="34"/>
  <c r="E182" i="34"/>
  <c r="N173" i="34"/>
  <c r="F173" i="34"/>
  <c r="Q160" i="34"/>
  <c r="P160" i="34"/>
  <c r="H154" i="34"/>
  <c r="N154" i="34"/>
  <c r="Q150" i="34"/>
  <c r="E154" i="34"/>
  <c r="F144" i="34"/>
  <c r="Q140" i="34"/>
  <c r="P140" i="34"/>
  <c r="N144" i="34"/>
  <c r="H144" i="34"/>
  <c r="K115" i="34"/>
  <c r="E125" i="34"/>
  <c r="G125" i="34"/>
  <c r="I125" i="34"/>
  <c r="K125" i="34"/>
  <c r="M125" i="34"/>
  <c r="P124" i="34"/>
  <c r="Q124" i="34"/>
  <c r="G105" i="34"/>
  <c r="I105" i="34"/>
  <c r="K105" i="34"/>
  <c r="M105" i="34"/>
  <c r="J105" i="34"/>
  <c r="L105" i="34"/>
  <c r="N105" i="34"/>
  <c r="H105" i="34"/>
  <c r="F85" i="34"/>
  <c r="N85" i="34"/>
  <c r="H85" i="34"/>
  <c r="Q20" i="34"/>
  <c r="P11" i="34"/>
  <c r="P233" i="34" s="1"/>
  <c r="F44" i="3"/>
  <c r="J215" i="34"/>
  <c r="L215" i="34"/>
  <c r="P226" i="34"/>
  <c r="G230" i="34"/>
  <c r="K230" i="34"/>
  <c r="M230" i="34"/>
  <c r="O230" i="34"/>
  <c r="P211" i="34"/>
  <c r="J230" i="34"/>
  <c r="L230" i="34"/>
  <c r="Q11" i="34"/>
  <c r="Q233" i="34" s="1"/>
  <c r="P20" i="34"/>
  <c r="Q40" i="34"/>
  <c r="Q232" i="34" s="1"/>
  <c r="E49" i="34"/>
  <c r="G49" i="34"/>
  <c r="I49" i="34"/>
  <c r="K49" i="34"/>
  <c r="M49" i="34"/>
  <c r="O49" i="34"/>
  <c r="P55" i="34"/>
  <c r="Q64" i="34"/>
  <c r="Q74" i="34"/>
  <c r="Q237" i="34" s="1"/>
  <c r="F75" i="34"/>
  <c r="H75" i="34"/>
  <c r="J75" i="34"/>
  <c r="L75" i="34"/>
  <c r="N75" i="34"/>
  <c r="P84" i="34"/>
  <c r="E85" i="34"/>
  <c r="F95" i="34"/>
  <c r="P104" i="34"/>
  <c r="E105" i="34"/>
  <c r="Q114" i="34"/>
  <c r="F115" i="34"/>
  <c r="H115" i="34"/>
  <c r="J115" i="34"/>
  <c r="L115" i="34"/>
  <c r="N115" i="34"/>
  <c r="Q121" i="34"/>
  <c r="Q133" i="34"/>
  <c r="F134" i="34"/>
  <c r="P143" i="34"/>
  <c r="E144" i="34"/>
  <c r="G144" i="34"/>
  <c r="I144" i="34"/>
  <c r="K144" i="34"/>
  <c r="M144" i="34"/>
  <c r="O144" i="34"/>
  <c r="Q153" i="34"/>
  <c r="F154" i="34"/>
  <c r="Q163" i="34"/>
  <c r="F164" i="34"/>
  <c r="Q164" i="34" s="1"/>
  <c r="P172" i="34"/>
  <c r="P173" i="34" s="1"/>
  <c r="E173" i="34"/>
  <c r="Q181" i="34"/>
  <c r="F182" i="34"/>
  <c r="P188" i="34"/>
  <c r="E189" i="34"/>
  <c r="Q199" i="34"/>
  <c r="F200" i="34"/>
  <c r="Q204" i="34"/>
  <c r="F205" i="34"/>
  <c r="Q205" i="34" s="1"/>
  <c r="Q211" i="34"/>
  <c r="P214" i="34"/>
  <c r="P215" i="34" s="1"/>
  <c r="P219" i="34"/>
  <c r="P220" i="34" s="1"/>
  <c r="E220" i="34"/>
  <c r="Q220" i="34" s="1"/>
  <c r="Q229" i="34"/>
  <c r="F230" i="34"/>
  <c r="F233" i="34"/>
  <c r="F237" i="34"/>
  <c r="I238" i="34"/>
  <c r="K238" i="34"/>
  <c r="M238" i="34"/>
  <c r="O238" i="34"/>
  <c r="F239" i="34"/>
  <c r="H239" i="34"/>
  <c r="J239" i="34"/>
  <c r="L239" i="34"/>
  <c r="N239" i="34"/>
  <c r="P40" i="34"/>
  <c r="F49" i="34"/>
  <c r="H49" i="34"/>
  <c r="J49" i="34"/>
  <c r="L49" i="34"/>
  <c r="N49" i="34"/>
  <c r="Q55" i="34"/>
  <c r="P64" i="34"/>
  <c r="Q71" i="34"/>
  <c r="O75" i="34"/>
  <c r="Q91" i="34"/>
  <c r="P114" i="34"/>
  <c r="P121" i="34"/>
  <c r="Q143" i="34"/>
  <c r="P68" i="34" l="1"/>
  <c r="Q234" i="34"/>
  <c r="Q59" i="34"/>
  <c r="P230" i="34"/>
  <c r="P134" i="34"/>
  <c r="D60" i="3"/>
  <c r="F60" i="3" s="1"/>
  <c r="P189" i="34"/>
  <c r="O235" i="34"/>
  <c r="O241" i="34" s="1"/>
  <c r="P75" i="34"/>
  <c r="E41" i="3"/>
  <c r="P105" i="34"/>
  <c r="G235" i="34"/>
  <c r="G241" i="34" s="1"/>
  <c r="H235" i="34"/>
  <c r="H241" i="34" s="1"/>
  <c r="Q68" i="34"/>
  <c r="P95" i="34"/>
  <c r="P154" i="34"/>
  <c r="M235" i="34"/>
  <c r="M241" i="34" s="1"/>
  <c r="P200" i="34"/>
  <c r="P182" i="34"/>
  <c r="P234" i="34"/>
  <c r="Q230" i="34"/>
  <c r="K235" i="34"/>
  <c r="K241" i="34" s="1"/>
  <c r="Q134" i="34"/>
  <c r="I235" i="34"/>
  <c r="I241" i="34" s="1"/>
  <c r="Q200" i="34"/>
  <c r="P85" i="34"/>
  <c r="P59" i="34"/>
  <c r="Q95" i="34"/>
  <c r="Q154" i="34"/>
  <c r="Q236" i="34"/>
  <c r="Q239" i="34"/>
  <c r="Q125" i="34"/>
  <c r="J235" i="34"/>
  <c r="J241" i="34" s="1"/>
  <c r="Q173" i="34"/>
  <c r="L235" i="34"/>
  <c r="L241" i="34" s="1"/>
  <c r="N235" i="34"/>
  <c r="N241" i="34" s="1"/>
  <c r="Q189" i="34"/>
  <c r="Q215" i="34"/>
  <c r="Q182" i="34"/>
  <c r="P125" i="34"/>
  <c r="F235" i="34"/>
  <c r="F241" i="34" s="1"/>
  <c r="Q115" i="34"/>
  <c r="Q105" i="34"/>
  <c r="Q85" i="34"/>
  <c r="Q75" i="34"/>
  <c r="P238" i="34"/>
  <c r="P115" i="34"/>
  <c r="P232" i="34"/>
  <c r="P49" i="34"/>
  <c r="P144" i="34"/>
  <c r="P239" i="34"/>
  <c r="Q49" i="34"/>
  <c r="Q144" i="34"/>
  <c r="Q238" i="34"/>
  <c r="P236" i="34"/>
  <c r="F20" i="1"/>
  <c r="B48" i="62"/>
  <c r="B38" i="62"/>
  <c r="B27" i="62"/>
  <c r="B23" i="62"/>
  <c r="B18" i="62"/>
  <c r="B10" i="62"/>
  <c r="D201" i="5"/>
  <c r="C197" i="5"/>
  <c r="C201" i="5" s="1"/>
  <c r="C167" i="5"/>
  <c r="C88" i="5"/>
  <c r="D186" i="5"/>
  <c r="D269" i="5"/>
  <c r="C269" i="5"/>
  <c r="D263" i="5"/>
  <c r="C263" i="5"/>
  <c r="D241" i="5"/>
  <c r="C241" i="5"/>
  <c r="D238" i="5"/>
  <c r="C238" i="5"/>
  <c r="D233" i="5"/>
  <c r="C233" i="5"/>
  <c r="D214" i="5"/>
  <c r="C214" i="5"/>
  <c r="D211" i="5"/>
  <c r="C211" i="5"/>
  <c r="D206" i="5"/>
  <c r="C206" i="5"/>
  <c r="C186" i="5"/>
  <c r="D181" i="5"/>
  <c r="D176" i="5"/>
  <c r="C176" i="5"/>
  <c r="C181" i="5"/>
  <c r="D173" i="5"/>
  <c r="C173" i="5"/>
  <c r="D167" i="5"/>
  <c r="D146" i="5"/>
  <c r="C146" i="5"/>
  <c r="D142" i="5"/>
  <c r="C142" i="5"/>
  <c r="D138" i="5"/>
  <c r="C138" i="5"/>
  <c r="D132" i="5"/>
  <c r="C132" i="5"/>
  <c r="D122" i="5"/>
  <c r="C122" i="5"/>
  <c r="D113" i="5"/>
  <c r="C113" i="5"/>
  <c r="D111" i="5"/>
  <c r="C111" i="5"/>
  <c r="D115" i="5"/>
  <c r="C115" i="5"/>
  <c r="D102" i="5"/>
  <c r="C102" i="5"/>
  <c r="D98" i="5"/>
  <c r="C98" i="5"/>
  <c r="D94" i="5"/>
  <c r="C94" i="5"/>
  <c r="D71" i="5"/>
  <c r="C71" i="5"/>
  <c r="D55" i="5"/>
  <c r="D59" i="5"/>
  <c r="D62" i="5"/>
  <c r="D65" i="5"/>
  <c r="C65" i="5"/>
  <c r="C62" i="5"/>
  <c r="C59" i="5"/>
  <c r="C55" i="5"/>
  <c r="D49" i="5"/>
  <c r="C49" i="5"/>
  <c r="C50" i="5" s="1"/>
  <c r="D41" i="5"/>
  <c r="C41" i="5"/>
  <c r="D28" i="5"/>
  <c r="D34" i="5"/>
  <c r="C34" i="5"/>
  <c r="C28" i="5"/>
  <c r="D17" i="5"/>
  <c r="C17" i="5"/>
  <c r="D11" i="5"/>
  <c r="C11" i="5"/>
  <c r="D48" i="62"/>
  <c r="C48" i="62"/>
  <c r="D38" i="62"/>
  <c r="C38" i="62"/>
  <c r="D27" i="62"/>
  <c r="C27" i="62"/>
  <c r="D23" i="62"/>
  <c r="C23" i="62"/>
  <c r="D18" i="62"/>
  <c r="C18" i="62"/>
  <c r="D10" i="62"/>
  <c r="C10" i="62"/>
  <c r="I30" i="70"/>
  <c r="H29" i="70"/>
  <c r="G29" i="70"/>
  <c r="E29" i="70"/>
  <c r="D29" i="70"/>
  <c r="C29" i="70"/>
  <c r="I28" i="70"/>
  <c r="I29" i="70" s="1"/>
  <c r="H27" i="70"/>
  <c r="G27" i="70"/>
  <c r="F27" i="70"/>
  <c r="E27" i="70"/>
  <c r="D27" i="70"/>
  <c r="C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H9" i="70"/>
  <c r="G9" i="70"/>
  <c r="F9" i="70"/>
  <c r="E9" i="70"/>
  <c r="D9" i="70"/>
  <c r="C9" i="70"/>
  <c r="I8" i="70"/>
  <c r="I7" i="70"/>
  <c r="I6" i="70"/>
  <c r="I5" i="70"/>
  <c r="I4" i="70"/>
  <c r="C16" i="23"/>
  <c r="D16" i="23"/>
  <c r="P9" i="59"/>
  <c r="F41" i="59"/>
  <c r="G20" i="59"/>
  <c r="G11" i="59"/>
  <c r="D41" i="59"/>
  <c r="H37" i="6"/>
  <c r="H36" i="6"/>
  <c r="H35" i="6"/>
  <c r="H34" i="6"/>
  <c r="H33" i="6"/>
  <c r="H32" i="6"/>
  <c r="H30" i="6"/>
  <c r="H26" i="6"/>
  <c r="H25" i="6"/>
  <c r="H24" i="6"/>
  <c r="H31" i="6"/>
  <c r="H48" i="6"/>
  <c r="H13" i="6"/>
  <c r="C10" i="6"/>
  <c r="C60" i="6" s="1"/>
  <c r="F10" i="6"/>
  <c r="R8" i="56"/>
  <c r="H16" i="9"/>
  <c r="F27" i="4"/>
  <c r="D41" i="4"/>
  <c r="C41" i="4"/>
  <c r="F11" i="4"/>
  <c r="F78" i="1"/>
  <c r="F43" i="1"/>
  <c r="F33" i="1"/>
  <c r="F23" i="1"/>
  <c r="F22" i="1"/>
  <c r="F21" i="1"/>
  <c r="F13" i="1"/>
  <c r="H52" i="69"/>
  <c r="H53" i="69"/>
  <c r="H56" i="69"/>
  <c r="H35" i="69"/>
  <c r="H36" i="69"/>
  <c r="H38" i="69"/>
  <c r="E11" i="69"/>
  <c r="G320" i="69"/>
  <c r="F320" i="69"/>
  <c r="E320" i="69"/>
  <c r="G314" i="69"/>
  <c r="F314" i="69"/>
  <c r="E314" i="69"/>
  <c r="G306" i="69"/>
  <c r="F306" i="69"/>
  <c r="E306" i="69"/>
  <c r="G286" i="69"/>
  <c r="F286" i="69"/>
  <c r="F285" i="69" s="1"/>
  <c r="E286" i="69"/>
  <c r="E285" i="69" s="1"/>
  <c r="G275" i="69"/>
  <c r="G269" i="69" s="1"/>
  <c r="F275" i="69"/>
  <c r="E275" i="69"/>
  <c r="E269" i="69" s="1"/>
  <c r="F269" i="69"/>
  <c r="H268" i="69"/>
  <c r="G261" i="69"/>
  <c r="F261" i="69"/>
  <c r="E261" i="69"/>
  <c r="H246" i="69"/>
  <c r="G241" i="69"/>
  <c r="G240" i="69" s="1"/>
  <c r="F241" i="69"/>
  <c r="E241" i="69"/>
  <c r="G230" i="69"/>
  <c r="F230" i="69"/>
  <c r="E230" i="69"/>
  <c r="G224" i="69"/>
  <c r="F224" i="69"/>
  <c r="E224" i="69"/>
  <c r="G216" i="69"/>
  <c r="F216" i="69"/>
  <c r="H202" i="69"/>
  <c r="G197" i="69"/>
  <c r="G196" i="69" s="1"/>
  <c r="F197" i="69"/>
  <c r="F196" i="69" s="1"/>
  <c r="E197" i="69"/>
  <c r="E196" i="69" s="1"/>
  <c r="H148" i="69"/>
  <c r="G142" i="69"/>
  <c r="F142" i="69"/>
  <c r="E142" i="69"/>
  <c r="G136" i="69"/>
  <c r="F136" i="69"/>
  <c r="E136" i="69"/>
  <c r="H135" i="69"/>
  <c r="G128" i="69"/>
  <c r="F128" i="69"/>
  <c r="E128" i="69"/>
  <c r="G108" i="69"/>
  <c r="G107" i="69" s="1"/>
  <c r="F108" i="69"/>
  <c r="F107" i="69" s="1"/>
  <c r="E108" i="69"/>
  <c r="E107" i="69" s="1"/>
  <c r="H100" i="69"/>
  <c r="H99" i="69"/>
  <c r="H98" i="69"/>
  <c r="G97" i="69"/>
  <c r="F97" i="69"/>
  <c r="E97" i="69"/>
  <c r="H92" i="69"/>
  <c r="H91" i="69"/>
  <c r="G90" i="69"/>
  <c r="F90" i="69"/>
  <c r="E90" i="69"/>
  <c r="H87" i="69"/>
  <c r="H85" i="69"/>
  <c r="H84" i="69"/>
  <c r="H83" i="69"/>
  <c r="H82" i="69"/>
  <c r="G81" i="69"/>
  <c r="F81" i="69"/>
  <c r="E81" i="69"/>
  <c r="H62" i="69"/>
  <c r="G61" i="69"/>
  <c r="G60" i="69" s="1"/>
  <c r="F61" i="69"/>
  <c r="E61" i="69"/>
  <c r="E60" i="69" s="1"/>
  <c r="H47" i="25"/>
  <c r="H50" i="25"/>
  <c r="E45" i="25"/>
  <c r="G38" i="25"/>
  <c r="H40" i="25"/>
  <c r="E29" i="25"/>
  <c r="F10" i="25"/>
  <c r="G361" i="25"/>
  <c r="F361" i="25"/>
  <c r="E361" i="25"/>
  <c r="G354" i="25"/>
  <c r="F354" i="25"/>
  <c r="E354" i="25"/>
  <c r="G346" i="25"/>
  <c r="F346" i="25"/>
  <c r="E346" i="25"/>
  <c r="H333" i="25"/>
  <c r="G327" i="25"/>
  <c r="F328" i="25"/>
  <c r="F327" i="25" s="1"/>
  <c r="E328" i="25"/>
  <c r="E327" i="25" s="1"/>
  <c r="G317" i="25"/>
  <c r="F317" i="25"/>
  <c r="E317" i="25"/>
  <c r="G310" i="25"/>
  <c r="F310" i="25"/>
  <c r="E310" i="25"/>
  <c r="G302" i="25"/>
  <c r="F302" i="25"/>
  <c r="E302" i="25"/>
  <c r="G282" i="25"/>
  <c r="E283" i="25"/>
  <c r="E282" i="25" s="1"/>
  <c r="F45" i="25"/>
  <c r="G272" i="25"/>
  <c r="F272" i="25"/>
  <c r="E272" i="25"/>
  <c r="G265" i="25"/>
  <c r="F265" i="25"/>
  <c r="E265" i="25"/>
  <c r="G257" i="25"/>
  <c r="F257" i="25"/>
  <c r="E257" i="25"/>
  <c r="G238" i="25"/>
  <c r="G237" i="25" s="1"/>
  <c r="F238" i="25"/>
  <c r="E238" i="25"/>
  <c r="E237" i="25" s="1"/>
  <c r="G227" i="25"/>
  <c r="F227" i="25"/>
  <c r="E227" i="25"/>
  <c r="G220" i="25"/>
  <c r="G37" i="25" s="1"/>
  <c r="F220" i="25"/>
  <c r="E220" i="25"/>
  <c r="G212" i="25"/>
  <c r="F212" i="25"/>
  <c r="E212" i="25"/>
  <c r="H195" i="25"/>
  <c r="G194" i="25"/>
  <c r="G193" i="25" s="1"/>
  <c r="F194" i="25"/>
  <c r="E194" i="25"/>
  <c r="E193" i="25" s="1"/>
  <c r="H186" i="25"/>
  <c r="H185" i="25"/>
  <c r="H184" i="25"/>
  <c r="G183" i="25"/>
  <c r="F183" i="25"/>
  <c r="E183" i="25"/>
  <c r="H178" i="25"/>
  <c r="H177" i="25"/>
  <c r="G176" i="25"/>
  <c r="F176" i="25"/>
  <c r="E176" i="25"/>
  <c r="H171" i="25"/>
  <c r="H170" i="25"/>
  <c r="H169" i="25"/>
  <c r="H168" i="25"/>
  <c r="G167" i="25"/>
  <c r="F167" i="25"/>
  <c r="E167" i="25"/>
  <c r="H149" i="25"/>
  <c r="G148" i="25"/>
  <c r="G147" i="25" s="1"/>
  <c r="F148" i="25"/>
  <c r="F147" i="25" s="1"/>
  <c r="E148" i="25"/>
  <c r="E147" i="25" s="1"/>
  <c r="H142" i="25"/>
  <c r="H138" i="25"/>
  <c r="G137" i="25"/>
  <c r="F137" i="25"/>
  <c r="E137" i="25"/>
  <c r="G130" i="25"/>
  <c r="F130" i="25"/>
  <c r="E130" i="25"/>
  <c r="H125" i="25"/>
  <c r="H124" i="25"/>
  <c r="H123" i="25"/>
  <c r="H122" i="25"/>
  <c r="G121" i="25"/>
  <c r="F121" i="25"/>
  <c r="E121" i="25"/>
  <c r="G102" i="25"/>
  <c r="F102" i="25"/>
  <c r="E102" i="25"/>
  <c r="E101" i="25" s="1"/>
  <c r="F101" i="25"/>
  <c r="H96" i="25"/>
  <c r="H94" i="25"/>
  <c r="H93" i="25"/>
  <c r="H92" i="25"/>
  <c r="H86" i="25"/>
  <c r="H85" i="25"/>
  <c r="H82" i="25"/>
  <c r="H81" i="25"/>
  <c r="H79" i="25"/>
  <c r="H78" i="25"/>
  <c r="H77" i="25"/>
  <c r="F56" i="25"/>
  <c r="F55" i="25" s="1"/>
  <c r="G56" i="25"/>
  <c r="G55" i="25" s="1"/>
  <c r="E56" i="25"/>
  <c r="E55" i="25" s="1"/>
  <c r="F91" i="25"/>
  <c r="G91" i="25"/>
  <c r="F84" i="25"/>
  <c r="G84" i="25"/>
  <c r="F75" i="25"/>
  <c r="G75" i="25"/>
  <c r="E91" i="25"/>
  <c r="E84" i="25"/>
  <c r="E75" i="25"/>
  <c r="E11" i="1"/>
  <c r="D22" i="68"/>
  <c r="C22" i="68"/>
  <c r="B22" i="68"/>
  <c r="G13" i="50"/>
  <c r="H12" i="50"/>
  <c r="H13" i="50" s="1"/>
  <c r="O31" i="52"/>
  <c r="I31" i="53"/>
  <c r="C28" i="67"/>
  <c r="C29" i="67"/>
  <c r="C30" i="67"/>
  <c r="C43" i="67" s="1"/>
  <c r="C32" i="67"/>
  <c r="C33" i="67" s="1"/>
  <c r="D33" i="67"/>
  <c r="C36" i="67"/>
  <c r="D36" i="67"/>
  <c r="C37" i="67"/>
  <c r="C44" i="67" s="1"/>
  <c r="D37" i="67"/>
  <c r="D44" i="67" s="1"/>
  <c r="C39" i="67"/>
  <c r="C40" i="67" s="1"/>
  <c r="D39" i="67"/>
  <c r="D40" i="67" s="1"/>
  <c r="B32" i="67"/>
  <c r="B33" i="67" s="1"/>
  <c r="B30" i="67"/>
  <c r="B28" i="67"/>
  <c r="C10" i="67"/>
  <c r="C13" i="67"/>
  <c r="C14" i="67"/>
  <c r="C15" i="67"/>
  <c r="C16" i="67"/>
  <c r="C17" i="67"/>
  <c r="C18" i="67"/>
  <c r="C41" i="67" s="1"/>
  <c r="C19" i="67"/>
  <c r="C21" i="67"/>
  <c r="C22" i="67"/>
  <c r="C23" i="67"/>
  <c r="B23" i="67"/>
  <c r="B22" i="67"/>
  <c r="B21" i="67"/>
  <c r="B19" i="67"/>
  <c r="B9" i="67"/>
  <c r="B18" i="67"/>
  <c r="B17" i="67"/>
  <c r="B16" i="67"/>
  <c r="B15" i="67"/>
  <c r="B14" i="67"/>
  <c r="B13" i="67"/>
  <c r="B11" i="67"/>
  <c r="B10" i="67"/>
  <c r="C43" i="11"/>
  <c r="C47" i="11" s="1"/>
  <c r="C49" i="11" s="1"/>
  <c r="D43" i="11"/>
  <c r="D47" i="11" s="1"/>
  <c r="D49" i="11" s="1"/>
  <c r="E43" i="11"/>
  <c r="E47" i="11" s="1"/>
  <c r="E49" i="11" s="1"/>
  <c r="E52" i="11"/>
  <c r="E45" i="13"/>
  <c r="E41" i="13"/>
  <c r="G14" i="55"/>
  <c r="J29" i="51"/>
  <c r="H9" i="51"/>
  <c r="H10" i="51"/>
  <c r="H11" i="51"/>
  <c r="H12" i="51"/>
  <c r="H13" i="51"/>
  <c r="H14" i="51"/>
  <c r="H15" i="51"/>
  <c r="H16" i="51"/>
  <c r="H17" i="51"/>
  <c r="H18" i="51"/>
  <c r="H19" i="51"/>
  <c r="H20" i="51"/>
  <c r="H22" i="51"/>
  <c r="H23" i="51"/>
  <c r="H24" i="51"/>
  <c r="H25" i="51"/>
  <c r="H26" i="51"/>
  <c r="H27" i="51"/>
  <c r="H28" i="51"/>
  <c r="H8" i="51"/>
  <c r="G29" i="51"/>
  <c r="F29" i="51"/>
  <c r="F19" i="56"/>
  <c r="E9" i="9"/>
  <c r="E22" i="9" s="1"/>
  <c r="F9" i="9"/>
  <c r="G9" i="9"/>
  <c r="G22" i="9" s="1"/>
  <c r="H41" i="59"/>
  <c r="H48" i="59"/>
  <c r="M48" i="59"/>
  <c r="M41" i="59"/>
  <c r="M20" i="59"/>
  <c r="M11" i="59"/>
  <c r="G41" i="59"/>
  <c r="G48" i="59"/>
  <c r="F48" i="59"/>
  <c r="E48" i="59"/>
  <c r="D48" i="59"/>
  <c r="B39" i="67"/>
  <c r="B40" i="67" s="1"/>
  <c r="B37" i="67"/>
  <c r="B44" i="67" s="1"/>
  <c r="B36" i="67"/>
  <c r="D26" i="22"/>
  <c r="C26" i="22"/>
  <c r="B26" i="22"/>
  <c r="D10" i="66"/>
  <c r="C10" i="66"/>
  <c r="B10" i="66"/>
  <c r="D11" i="65"/>
  <c r="B11" i="65"/>
  <c r="D10" i="64"/>
  <c r="C10" i="64"/>
  <c r="B10" i="64"/>
  <c r="B13" i="61"/>
  <c r="D13" i="61"/>
  <c r="C13" i="61"/>
  <c r="P6" i="59"/>
  <c r="P7" i="59"/>
  <c r="O6" i="59"/>
  <c r="O7" i="59"/>
  <c r="D11" i="59"/>
  <c r="D20" i="59"/>
  <c r="D29" i="63"/>
  <c r="C29" i="63"/>
  <c r="B29" i="63"/>
  <c r="E12" i="13"/>
  <c r="D12" i="13"/>
  <c r="C12" i="13"/>
  <c r="B12" i="13"/>
  <c r="F11" i="13"/>
  <c r="F10" i="13"/>
  <c r="E9" i="13"/>
  <c r="D9" i="13"/>
  <c r="C9" i="13"/>
  <c r="B9" i="13"/>
  <c r="F8" i="13"/>
  <c r="F7" i="13"/>
  <c r="N9" i="57"/>
  <c r="N10" i="57"/>
  <c r="N11" i="57"/>
  <c r="N8" i="57"/>
  <c r="G12" i="57"/>
  <c r="J10" i="57"/>
  <c r="J11" i="57"/>
  <c r="J9" i="57"/>
  <c r="G10" i="6"/>
  <c r="G60" i="6" s="1"/>
  <c r="G62" i="6" s="1"/>
  <c r="E10" i="6"/>
  <c r="E60" i="6" s="1"/>
  <c r="D10" i="6"/>
  <c r="D60" i="6" s="1"/>
  <c r="N21" i="56"/>
  <c r="D29" i="10"/>
  <c r="C29" i="10"/>
  <c r="B29" i="10"/>
  <c r="G22" i="60"/>
  <c r="F22" i="60"/>
  <c r="E22" i="60"/>
  <c r="D22" i="60"/>
  <c r="C22" i="60"/>
  <c r="H21" i="60"/>
  <c r="H20" i="60"/>
  <c r="I20" i="60" s="1"/>
  <c r="G18" i="60"/>
  <c r="F18" i="60"/>
  <c r="F23" i="60" s="1"/>
  <c r="E18" i="60"/>
  <c r="E23" i="60"/>
  <c r="D18" i="60"/>
  <c r="D23" i="60" s="1"/>
  <c r="C23" i="60"/>
  <c r="H17" i="60"/>
  <c r="I17" i="60" s="1"/>
  <c r="H16" i="60"/>
  <c r="I16" i="60" s="1"/>
  <c r="H15" i="60"/>
  <c r="I15" i="60" s="1"/>
  <c r="H14" i="60"/>
  <c r="I14" i="60" s="1"/>
  <c r="H13" i="60"/>
  <c r="I13" i="60" s="1"/>
  <c r="H12" i="60"/>
  <c r="I12" i="60" s="1"/>
  <c r="I11" i="60"/>
  <c r="I10" i="60"/>
  <c r="H9" i="60"/>
  <c r="I13" i="50"/>
  <c r="D13" i="50"/>
  <c r="C13" i="50"/>
  <c r="D29" i="51"/>
  <c r="C29" i="51"/>
  <c r="E28" i="51"/>
  <c r="E27" i="51"/>
  <c r="E26" i="51"/>
  <c r="E25" i="51"/>
  <c r="E23" i="51"/>
  <c r="E22" i="51"/>
  <c r="I22" i="51" s="1"/>
  <c r="K22" i="51" s="1"/>
  <c r="E21" i="51"/>
  <c r="I21" i="51" s="1"/>
  <c r="K21" i="51" s="1"/>
  <c r="E20" i="51"/>
  <c r="E19" i="51"/>
  <c r="E18" i="51"/>
  <c r="E17" i="51"/>
  <c r="E16" i="51"/>
  <c r="E15" i="51"/>
  <c r="E14" i="51"/>
  <c r="E13" i="51"/>
  <c r="E12" i="51"/>
  <c r="E11" i="51"/>
  <c r="E10" i="51"/>
  <c r="E8" i="51"/>
  <c r="G31" i="52"/>
  <c r="E31" i="52"/>
  <c r="C31" i="52"/>
  <c r="M30" i="52"/>
  <c r="F30" i="52"/>
  <c r="M29" i="52"/>
  <c r="F29" i="52"/>
  <c r="M28" i="52"/>
  <c r="F28" i="52"/>
  <c r="M27" i="52"/>
  <c r="F27" i="52"/>
  <c r="M26" i="52"/>
  <c r="F26" i="52"/>
  <c r="M25" i="52"/>
  <c r="F25" i="52"/>
  <c r="M24" i="52"/>
  <c r="F24" i="52"/>
  <c r="M23" i="52"/>
  <c r="F23" i="52"/>
  <c r="M22" i="52"/>
  <c r="F22" i="52"/>
  <c r="M21" i="52"/>
  <c r="F21" i="52"/>
  <c r="M20" i="52"/>
  <c r="F20" i="52"/>
  <c r="M19" i="52"/>
  <c r="F19" i="52"/>
  <c r="F18" i="52"/>
  <c r="M17" i="52"/>
  <c r="F17" i="52"/>
  <c r="M16" i="52"/>
  <c r="F16" i="52"/>
  <c r="M14" i="52"/>
  <c r="F14" i="52"/>
  <c r="M13" i="52"/>
  <c r="F13" i="52"/>
  <c r="M12" i="52"/>
  <c r="F12" i="52"/>
  <c r="M11" i="52"/>
  <c r="F11" i="52"/>
  <c r="F15" i="52"/>
  <c r="N15" i="52" s="1"/>
  <c r="F31" i="53"/>
  <c r="D31" i="53"/>
  <c r="C31" i="53"/>
  <c r="J30" i="53"/>
  <c r="J29" i="53"/>
  <c r="J28" i="53"/>
  <c r="J27" i="53"/>
  <c r="J26" i="53"/>
  <c r="J25" i="53"/>
  <c r="J24" i="53"/>
  <c r="J23" i="53"/>
  <c r="J22" i="53"/>
  <c r="J21" i="53"/>
  <c r="J20" i="53"/>
  <c r="J19" i="53"/>
  <c r="J18" i="53"/>
  <c r="J17" i="53"/>
  <c r="J16" i="53"/>
  <c r="J15" i="53"/>
  <c r="J14" i="53"/>
  <c r="J13" i="53"/>
  <c r="J11" i="53"/>
  <c r="G18" i="55"/>
  <c r="G17" i="55"/>
  <c r="G16" i="55"/>
  <c r="G15" i="55"/>
  <c r="G11" i="55"/>
  <c r="G9" i="55"/>
  <c r="P8" i="59"/>
  <c r="P10" i="59"/>
  <c r="H20" i="59"/>
  <c r="H11" i="59"/>
  <c r="E20" i="59"/>
  <c r="I41" i="59"/>
  <c r="J41" i="59"/>
  <c r="K41" i="59"/>
  <c r="L41" i="59"/>
  <c r="N41" i="59"/>
  <c r="F66" i="1"/>
  <c r="O5" i="59"/>
  <c r="P12" i="59"/>
  <c r="P21" i="59"/>
  <c r="P42" i="59"/>
  <c r="P5" i="59"/>
  <c r="F11" i="59"/>
  <c r="K11" i="59"/>
  <c r="L11" i="59"/>
  <c r="K20" i="59"/>
  <c r="L20" i="59"/>
  <c r="K48" i="59"/>
  <c r="L48" i="59"/>
  <c r="D22" i="11"/>
  <c r="D28" i="11" s="1"/>
  <c r="D31" i="11" s="1"/>
  <c r="E22" i="11"/>
  <c r="E28" i="11" s="1"/>
  <c r="E31" i="11" s="1"/>
  <c r="C22" i="11"/>
  <c r="M12" i="57"/>
  <c r="L12" i="57"/>
  <c r="K12" i="57"/>
  <c r="I12" i="57"/>
  <c r="H12" i="57"/>
  <c r="E12" i="57"/>
  <c r="D12" i="57"/>
  <c r="C12" i="57"/>
  <c r="F11" i="57"/>
  <c r="F10" i="57"/>
  <c r="F9" i="57"/>
  <c r="F8" i="57"/>
  <c r="M21" i="56"/>
  <c r="L21" i="56"/>
  <c r="K21" i="56"/>
  <c r="I21" i="56"/>
  <c r="H21" i="56"/>
  <c r="G21" i="56"/>
  <c r="E21" i="56"/>
  <c r="D21" i="56"/>
  <c r="C21" i="56"/>
  <c r="Q12" i="56"/>
  <c r="P12" i="56"/>
  <c r="O12" i="56"/>
  <c r="M12" i="56"/>
  <c r="L12" i="56"/>
  <c r="K12" i="56"/>
  <c r="I12" i="56"/>
  <c r="H12" i="56"/>
  <c r="G12" i="56"/>
  <c r="E12" i="56"/>
  <c r="D12" i="56"/>
  <c r="C12" i="56"/>
  <c r="N11" i="56"/>
  <c r="F11" i="56"/>
  <c r="N10" i="56"/>
  <c r="N9" i="56"/>
  <c r="F9" i="56"/>
  <c r="N8" i="56"/>
  <c r="I11" i="59"/>
  <c r="N11" i="59"/>
  <c r="O12" i="59"/>
  <c r="O13" i="59"/>
  <c r="O14" i="59"/>
  <c r="O15" i="59"/>
  <c r="O17" i="59"/>
  <c r="I20" i="59"/>
  <c r="N20" i="59"/>
  <c r="O21" i="59"/>
  <c r="O42" i="59"/>
  <c r="I48" i="59"/>
  <c r="J48" i="59"/>
  <c r="N48" i="59"/>
  <c r="J45" i="25"/>
  <c r="I45" i="25"/>
  <c r="J29" i="25"/>
  <c r="I29" i="25"/>
  <c r="J11" i="25"/>
  <c r="J10" i="25" s="1"/>
  <c r="I11" i="25"/>
  <c r="I10" i="25" s="1"/>
  <c r="C14" i="2"/>
  <c r="F10" i="1"/>
  <c r="F57" i="1"/>
  <c r="F56" i="1"/>
  <c r="F55" i="1"/>
  <c r="H59" i="6"/>
  <c r="H48" i="25"/>
  <c r="F29" i="25"/>
  <c r="H39" i="25"/>
  <c r="H51" i="69"/>
  <c r="F34" i="69"/>
  <c r="H37" i="69"/>
  <c r="E34" i="69"/>
  <c r="E43" i="69"/>
  <c r="G11" i="69"/>
  <c r="G43" i="69"/>
  <c r="F60" i="69"/>
  <c r="H10" i="9"/>
  <c r="H12" i="69"/>
  <c r="F11" i="69"/>
  <c r="E11" i="25"/>
  <c r="F38" i="25"/>
  <c r="E50" i="69"/>
  <c r="H23" i="6"/>
  <c r="F12" i="1"/>
  <c r="G45" i="25"/>
  <c r="H46" i="25"/>
  <c r="I9" i="60"/>
  <c r="F26" i="4"/>
  <c r="G34" i="69"/>
  <c r="F43" i="69"/>
  <c r="G29" i="25"/>
  <c r="D43" i="67"/>
  <c r="C182" i="5"/>
  <c r="H11" i="6"/>
  <c r="F9" i="1"/>
  <c r="G285" i="69" l="1"/>
  <c r="G284" i="69"/>
  <c r="E10" i="69"/>
  <c r="C28" i="11"/>
  <c r="C31" i="11" s="1"/>
  <c r="F60" i="6"/>
  <c r="F62" i="6" s="1"/>
  <c r="Q235" i="34"/>
  <c r="Q241" i="34" s="1"/>
  <c r="E241" i="34"/>
  <c r="D30" i="62"/>
  <c r="I8" i="51"/>
  <c r="K8" i="51" s="1"/>
  <c r="E49" i="1"/>
  <c r="E51" i="1" s="1"/>
  <c r="H56" i="71"/>
  <c r="G88" i="71"/>
  <c r="F58" i="3"/>
  <c r="F305" i="69"/>
  <c r="F284" i="69" s="1"/>
  <c r="E305" i="69"/>
  <c r="E284" i="69" s="1"/>
  <c r="G305" i="69"/>
  <c r="H224" i="69"/>
  <c r="G74" i="25"/>
  <c r="G54" i="25" s="1"/>
  <c r="F33" i="69"/>
  <c r="F9" i="69" s="1"/>
  <c r="G10" i="69"/>
  <c r="F10" i="69"/>
  <c r="F127" i="69"/>
  <c r="F106" i="69" s="1"/>
  <c r="G215" i="69"/>
  <c r="G195" i="69" s="1"/>
  <c r="G260" i="69"/>
  <c r="G239" i="69" s="1"/>
  <c r="F215" i="69"/>
  <c r="F195" i="69" s="1"/>
  <c r="G127" i="69"/>
  <c r="G106" i="69" s="1"/>
  <c r="G33" i="69"/>
  <c r="G9" i="69" s="1"/>
  <c r="H55" i="25"/>
  <c r="H38" i="25"/>
  <c r="F21" i="56"/>
  <c r="E49" i="13"/>
  <c r="H91" i="25"/>
  <c r="H121" i="25"/>
  <c r="H194" i="25"/>
  <c r="F211" i="25"/>
  <c r="E301" i="25"/>
  <c r="E281" i="25" s="1"/>
  <c r="H90" i="69"/>
  <c r="H328" i="25"/>
  <c r="H17" i="9"/>
  <c r="H45" i="25"/>
  <c r="F193" i="25"/>
  <c r="I18" i="51"/>
  <c r="K18" i="51" s="1"/>
  <c r="G23" i="60"/>
  <c r="G80" i="69"/>
  <c r="G59" i="69" s="1"/>
  <c r="L50" i="59"/>
  <c r="I27" i="51"/>
  <c r="K27" i="51" s="1"/>
  <c r="C30" i="62"/>
  <c r="C49" i="62"/>
  <c r="C35" i="5"/>
  <c r="F23" i="4"/>
  <c r="H193" i="25"/>
  <c r="H22" i="60"/>
  <c r="I28" i="51"/>
  <c r="K28" i="51" s="1"/>
  <c r="I11" i="51"/>
  <c r="K11" i="51" s="1"/>
  <c r="H56" i="25"/>
  <c r="G120" i="25"/>
  <c r="G100" i="25" s="1"/>
  <c r="G211" i="25"/>
  <c r="E256" i="25"/>
  <c r="E236" i="25" s="1"/>
  <c r="G301" i="25"/>
  <c r="G281" i="25" s="1"/>
  <c r="E345" i="25"/>
  <c r="E326" i="25" s="1"/>
  <c r="E80" i="69"/>
  <c r="E59" i="69" s="1"/>
  <c r="H142" i="69"/>
  <c r="H196" i="69"/>
  <c r="H241" i="69"/>
  <c r="H261" i="69"/>
  <c r="F10" i="4"/>
  <c r="D49" i="62"/>
  <c r="C228" i="5"/>
  <c r="I9" i="51"/>
  <c r="K9" i="51" s="1"/>
  <c r="P20" i="59"/>
  <c r="G256" i="25"/>
  <c r="G236" i="25" s="1"/>
  <c r="H257" i="25"/>
  <c r="E50" i="11"/>
  <c r="F240" i="69"/>
  <c r="H240" i="69" s="1"/>
  <c r="E53" i="11"/>
  <c r="J28" i="25"/>
  <c r="J9" i="25" s="1"/>
  <c r="H286" i="69"/>
  <c r="H148" i="25"/>
  <c r="H18" i="60"/>
  <c r="J21" i="56"/>
  <c r="J50" i="59"/>
  <c r="I17" i="51"/>
  <c r="K17" i="51" s="1"/>
  <c r="I21" i="60"/>
  <c r="I22" i="60" s="1"/>
  <c r="D40" i="56"/>
  <c r="I20" i="51"/>
  <c r="K20" i="51" s="1"/>
  <c r="B31" i="67"/>
  <c r="F301" i="25"/>
  <c r="F281" i="25" s="1"/>
  <c r="I9" i="70"/>
  <c r="D182" i="5"/>
  <c r="C252" i="5"/>
  <c r="B49" i="62"/>
  <c r="F12" i="57"/>
  <c r="O20" i="59"/>
  <c r="I19" i="51"/>
  <c r="K19" i="51" s="1"/>
  <c r="J12" i="50"/>
  <c r="J13" i="50" s="1"/>
  <c r="F38" i="56"/>
  <c r="P11" i="59"/>
  <c r="H50" i="59"/>
  <c r="F345" i="25"/>
  <c r="F326" i="25" s="1"/>
  <c r="H269" i="69"/>
  <c r="I27" i="70"/>
  <c r="C110" i="5"/>
  <c r="B26" i="67"/>
  <c r="G345" i="25"/>
  <c r="G326" i="25" s="1"/>
  <c r="O41" i="59"/>
  <c r="D50" i="5"/>
  <c r="D66" i="5"/>
  <c r="D110" i="5"/>
  <c r="D228" i="5"/>
  <c r="N22" i="52"/>
  <c r="P22" i="52" s="1"/>
  <c r="N28" i="52"/>
  <c r="P28" i="52" s="1"/>
  <c r="I26" i="51"/>
  <c r="K26" i="51" s="1"/>
  <c r="I24" i="51"/>
  <c r="K24" i="51" s="1"/>
  <c r="I10" i="51"/>
  <c r="K10" i="51" s="1"/>
  <c r="I14" i="51"/>
  <c r="K14" i="51" s="1"/>
  <c r="I16" i="51"/>
  <c r="K16" i="51" s="1"/>
  <c r="E29" i="51"/>
  <c r="B43" i="67"/>
  <c r="C31" i="67"/>
  <c r="E13" i="13"/>
  <c r="E21" i="13" s="1"/>
  <c r="H10" i="6"/>
  <c r="F12" i="13"/>
  <c r="P48" i="59"/>
  <c r="O11" i="59"/>
  <c r="I15" i="51"/>
  <c r="K15" i="51" s="1"/>
  <c r="E62" i="6"/>
  <c r="H136" i="69"/>
  <c r="H9" i="9"/>
  <c r="I23" i="51"/>
  <c r="K23" i="51" s="1"/>
  <c r="B49" i="13"/>
  <c r="H60" i="69"/>
  <c r="E50" i="59"/>
  <c r="H128" i="69"/>
  <c r="D35" i="5"/>
  <c r="K50" i="59"/>
  <c r="I25" i="51"/>
  <c r="K25" i="51" s="1"/>
  <c r="D151" i="5"/>
  <c r="C42" i="67"/>
  <c r="C151" i="5"/>
  <c r="D252" i="5"/>
  <c r="H11" i="69"/>
  <c r="F74" i="25"/>
  <c r="F54" i="25" s="1"/>
  <c r="G166" i="25"/>
  <c r="G146" i="25" s="1"/>
  <c r="E166" i="25"/>
  <c r="E146" i="25" s="1"/>
  <c r="C66" i="5"/>
  <c r="B30" i="62"/>
  <c r="M31" i="52"/>
  <c r="D13" i="13"/>
  <c r="D21" i="13" s="1"/>
  <c r="B42" i="67"/>
  <c r="F50" i="59"/>
  <c r="I28" i="25"/>
  <c r="I9" i="25" s="1"/>
  <c r="H50" i="69"/>
  <c r="O48" i="59"/>
  <c r="I12" i="51"/>
  <c r="K12" i="51" s="1"/>
  <c r="I13" i="51"/>
  <c r="K13" i="51" s="1"/>
  <c r="N27" i="52"/>
  <c r="P27" i="52" s="1"/>
  <c r="E33" i="69"/>
  <c r="E9" i="69" s="1"/>
  <c r="G31" i="53"/>
  <c r="P41" i="59"/>
  <c r="G50" i="59"/>
  <c r="F80" i="69"/>
  <c r="F59" i="69" s="1"/>
  <c r="F166" i="25"/>
  <c r="F146" i="25" s="1"/>
  <c r="G101" i="25"/>
  <c r="H101" i="25" s="1"/>
  <c r="H102" i="25"/>
  <c r="N30" i="52"/>
  <c r="P30" i="52" s="1"/>
  <c r="N21" i="52"/>
  <c r="P21" i="52" s="1"/>
  <c r="N14" i="52"/>
  <c r="P14" i="52" s="1"/>
  <c r="N11" i="52"/>
  <c r="P11" i="52" s="1"/>
  <c r="P15" i="52"/>
  <c r="N16" i="52"/>
  <c r="P16" i="52" s="1"/>
  <c r="N23" i="52"/>
  <c r="P23" i="52" s="1"/>
  <c r="N24" i="52"/>
  <c r="P24" i="52" s="1"/>
  <c r="F31" i="52"/>
  <c r="P10" i="52"/>
  <c r="N12" i="52"/>
  <c r="P12" i="52" s="1"/>
  <c r="N13" i="52"/>
  <c r="P13" i="52" s="1"/>
  <c r="N17" i="52"/>
  <c r="P17" i="52" s="1"/>
  <c r="N18" i="52"/>
  <c r="P18" i="52" s="1"/>
  <c r="N19" i="52"/>
  <c r="P19" i="52" s="1"/>
  <c r="N20" i="52"/>
  <c r="P20" i="52" s="1"/>
  <c r="N25" i="52"/>
  <c r="P25" i="52" s="1"/>
  <c r="N29" i="52"/>
  <c r="P29" i="52" s="1"/>
  <c r="N26" i="52"/>
  <c r="P26" i="52" s="1"/>
  <c r="J12" i="53"/>
  <c r="H31" i="53"/>
  <c r="P235" i="34"/>
  <c r="P241" i="34" s="1"/>
  <c r="D50" i="59"/>
  <c r="J12" i="57"/>
  <c r="N12" i="57"/>
  <c r="R12" i="56"/>
  <c r="N12" i="56"/>
  <c r="F39" i="56"/>
  <c r="J12" i="56"/>
  <c r="F36" i="56"/>
  <c r="F37" i="56"/>
  <c r="F12" i="56"/>
  <c r="C40" i="56"/>
  <c r="F22" i="9"/>
  <c r="H22" i="9" s="1"/>
  <c r="E120" i="25"/>
  <c r="E100" i="25" s="1"/>
  <c r="E74" i="25"/>
  <c r="E54" i="25" s="1"/>
  <c r="G28" i="25"/>
  <c r="C62" i="6"/>
  <c r="C38" i="67"/>
  <c r="N50" i="59"/>
  <c r="M50" i="59"/>
  <c r="E86" i="1"/>
  <c r="E88" i="1" s="1"/>
  <c r="D42" i="67"/>
  <c r="F9" i="13"/>
  <c r="B13" i="13"/>
  <c r="C13" i="13"/>
  <c r="F260" i="69"/>
  <c r="F239" i="69" s="1"/>
  <c r="H275" i="69"/>
  <c r="E260" i="69"/>
  <c r="E239" i="69" s="1"/>
  <c r="H197" i="69"/>
  <c r="E127" i="69"/>
  <c r="E106" i="69" s="1"/>
  <c r="H97" i="69"/>
  <c r="H81" i="69"/>
  <c r="H61" i="69"/>
  <c r="H34" i="69"/>
  <c r="H327" i="25"/>
  <c r="F282" i="25"/>
  <c r="H265" i="25"/>
  <c r="F256" i="25"/>
  <c r="E211" i="25"/>
  <c r="E192" i="25" s="1"/>
  <c r="H183" i="25"/>
  <c r="H147" i="25"/>
  <c r="H176" i="25"/>
  <c r="H167" i="25"/>
  <c r="H130" i="25"/>
  <c r="F120" i="25"/>
  <c r="F100" i="25" s="1"/>
  <c r="H137" i="25"/>
  <c r="H84" i="25"/>
  <c r="H75" i="25"/>
  <c r="E28" i="25"/>
  <c r="E9" i="25" s="1"/>
  <c r="F28" i="25"/>
  <c r="H29" i="25"/>
  <c r="E10" i="25"/>
  <c r="H47" i="6"/>
  <c r="D62" i="6"/>
  <c r="H62" i="6" s="1"/>
  <c r="H22" i="6"/>
  <c r="F41" i="4"/>
  <c r="F11" i="1"/>
  <c r="D51" i="1"/>
  <c r="H285" i="69"/>
  <c r="H43" i="69"/>
  <c r="I50" i="59"/>
  <c r="B38" i="67"/>
  <c r="D26" i="67"/>
  <c r="D45" i="67" s="1"/>
  <c r="F237" i="25"/>
  <c r="E240" i="69"/>
  <c r="D31" i="67"/>
  <c r="C26" i="67"/>
  <c r="C45" i="67" s="1"/>
  <c r="D38" i="67"/>
  <c r="C18" i="2"/>
  <c r="C20" i="2" s="1"/>
  <c r="C21" i="2" s="1"/>
  <c r="D50" i="62" l="1"/>
  <c r="H88" i="71"/>
  <c r="G90" i="71"/>
  <c r="H90" i="71" s="1"/>
  <c r="C264" i="5"/>
  <c r="C270" i="5" s="1"/>
  <c r="F40" i="56"/>
  <c r="G192" i="25"/>
  <c r="G27" i="25"/>
  <c r="G11" i="25" s="1"/>
  <c r="G9" i="25" s="1"/>
  <c r="F192" i="25"/>
  <c r="H192" i="25" s="1"/>
  <c r="F27" i="25"/>
  <c r="H215" i="69"/>
  <c r="H10" i="69"/>
  <c r="H127" i="69"/>
  <c r="H284" i="69"/>
  <c r="H106" i="69"/>
  <c r="H59" i="69"/>
  <c r="H9" i="69"/>
  <c r="H100" i="25"/>
  <c r="H80" i="69"/>
  <c r="I23" i="60"/>
  <c r="H23" i="60"/>
  <c r="H281" i="25"/>
  <c r="C50" i="62"/>
  <c r="H260" i="69"/>
  <c r="H74" i="25"/>
  <c r="B50" i="62"/>
  <c r="H146" i="25"/>
  <c r="D168" i="5"/>
  <c r="D187" i="5" s="1"/>
  <c r="O50" i="59"/>
  <c r="H239" i="69"/>
  <c r="H256" i="25"/>
  <c r="C168" i="5"/>
  <c r="E23" i="13"/>
  <c r="D264" i="5"/>
  <c r="D270" i="5" s="1"/>
  <c r="A31" i="70"/>
  <c r="K29" i="51"/>
  <c r="I29" i="51"/>
  <c r="C187" i="5"/>
  <c r="D23" i="13"/>
  <c r="P50" i="59"/>
  <c r="H166" i="25"/>
  <c r="F236" i="25"/>
  <c r="H236" i="25" s="1"/>
  <c r="H195" i="69"/>
  <c r="H326" i="25"/>
  <c r="H33" i="69"/>
  <c r="P31" i="52"/>
  <c r="N31" i="52"/>
  <c r="H54" i="25"/>
  <c r="F13" i="13"/>
  <c r="B21" i="13"/>
  <c r="B23" i="13"/>
  <c r="C21" i="13"/>
  <c r="C23" i="13"/>
  <c r="H120" i="25"/>
  <c r="H28" i="25"/>
  <c r="H60" i="6"/>
  <c r="F49" i="1"/>
  <c r="C22" i="2"/>
  <c r="G10" i="25" l="1"/>
  <c r="H10" i="25" s="1"/>
  <c r="H11" i="25"/>
  <c r="H9" i="25"/>
  <c r="F21" i="13"/>
  <c r="F23" i="13"/>
  <c r="C51" i="1"/>
  <c r="F69" i="1" l="1"/>
  <c r="F68" i="1"/>
  <c r="F58" i="1" l="1"/>
  <c r="F54" i="1"/>
  <c r="D86" i="1" l="1"/>
  <c r="F86" i="1" s="1"/>
  <c r="D88" i="1" l="1"/>
  <c r="F88" i="1" s="1"/>
  <c r="G19" i="55"/>
  <c r="F13" i="3"/>
  <c r="F12" i="3"/>
  <c r="D41" i="3" l="1"/>
  <c r="F41" i="3" s="1"/>
  <c r="F39" i="3"/>
  <c r="E216" i="69"/>
  <c r="E215" i="69" s="1"/>
  <c r="E195" i="69" s="1"/>
  <c r="C86" i="1"/>
  <c r="C88" i="1" s="1"/>
  <c r="C21" i="4"/>
  <c r="C23" i="4" s="1"/>
  <c r="H36" i="71"/>
  <c r="H37" i="71"/>
  <c r="H34" i="71"/>
  <c r="H43" i="71"/>
  <c r="H35" i="71"/>
  <c r="G32" i="71"/>
  <c r="E11" i="71"/>
  <c r="F32" i="71"/>
  <c r="F20" i="71" s="1"/>
  <c r="F11" i="71" s="1"/>
  <c r="F49" i="71" s="1"/>
  <c r="F51" i="71" s="1"/>
  <c r="H32" i="71" l="1"/>
  <c r="G20" i="71"/>
  <c r="H20" i="71" s="1"/>
  <c r="E49" i="71"/>
  <c r="E51" i="71" s="1"/>
  <c r="G11" i="71" l="1"/>
  <c r="H11" i="71" s="1"/>
  <c r="G49" i="71"/>
  <c r="H49" i="71" l="1"/>
  <c r="G51" i="71"/>
  <c r="H51" i="71" s="1"/>
</calcChain>
</file>

<file path=xl/sharedStrings.xml><?xml version="1.0" encoding="utf-8"?>
<sst xmlns="http://schemas.openxmlformats.org/spreadsheetml/2006/main" count="4414" uniqueCount="1187">
  <si>
    <t>Rövid lejáratú hitelek</t>
  </si>
  <si>
    <t xml:space="preserve">Önállóan működő és gazdálkodó intézmények </t>
  </si>
  <si>
    <t>ESZKÖZÖK</t>
  </si>
  <si>
    <t>42.</t>
  </si>
  <si>
    <t>43.</t>
  </si>
  <si>
    <t>44.</t>
  </si>
  <si>
    <t>Dologi és egyéb folyó kiadások</t>
  </si>
  <si>
    <t>Felújítás</t>
  </si>
  <si>
    <t>Felhalmozási célú támogatásértékű kiadások, egyéb támogatások</t>
  </si>
  <si>
    <t>Államháztartáson kívülre végleges felhalmozási pénzeszk. átadások</t>
  </si>
  <si>
    <t>Hosszú lejáratú hitelek</t>
  </si>
  <si>
    <t>Tartós hitelviszonyt megtestesítő értékpapírok kiadásai</t>
  </si>
  <si>
    <t>Pénzforgalom nélküli kiadások</t>
  </si>
  <si>
    <t>Kiegyenlítő, függő, átfutó kiadások</t>
  </si>
  <si>
    <t>Intézményi  működési bevételek</t>
  </si>
  <si>
    <t>Államháztartáson kívülről végleges működési pénzeszközátvételek</t>
  </si>
  <si>
    <t>28-ból: Önkormányzatok sajátos felhalmozási és tőkebevételei</t>
  </si>
  <si>
    <t>Felhalmozási célú támogatásértékű bevételek, egyéb támogatások</t>
  </si>
  <si>
    <t>Államháztartáson kívülről végleges felhalmozási pénzeszk. átvételek</t>
  </si>
  <si>
    <t>Támogatások, kiegészítések</t>
  </si>
  <si>
    <t xml:space="preserve">Tájékoztató a Komlói Kistérség Többcélú Önkormányzati Társulás </t>
  </si>
  <si>
    <t xml:space="preserve">a Komlói Kistérség Többcélú Önkormányzati Társulás </t>
  </si>
  <si>
    <t>sor-szám</t>
  </si>
  <si>
    <t>Kiegyenlítő, függő, átfutó bevételek</t>
  </si>
  <si>
    <t>Bevételek összesen (42+…+45)</t>
  </si>
  <si>
    <t>egyszerűsített éves pénzforgalmi kimutatása</t>
  </si>
  <si>
    <t>ÖSSZES KIADÁS</t>
  </si>
  <si>
    <t>Társulás</t>
  </si>
  <si>
    <t>Szilvási Bölcsőde</t>
  </si>
  <si>
    <t>Bölcsőde összesen</t>
  </si>
  <si>
    <t>Társulás összesen</t>
  </si>
  <si>
    <t>Szilvási Bölcsőde összesen</t>
  </si>
  <si>
    <t>Szociális Szolgáltató Központ összesen</t>
  </si>
  <si>
    <t>Családsegítő és Gyermekjóléti Szolgálat összesen</t>
  </si>
  <si>
    <t>Hosszúhetény összesen</t>
  </si>
  <si>
    <t>Magyarhertelend összesen</t>
  </si>
  <si>
    <t>Bodolyabér összesen</t>
  </si>
  <si>
    <t>Mánfa összesen</t>
  </si>
  <si>
    <t>Magyarszék összesen</t>
  </si>
  <si>
    <t>Mecsekpölöske összesen</t>
  </si>
  <si>
    <t>Liget összesen</t>
  </si>
  <si>
    <t>Magyaregregy összesen</t>
  </si>
  <si>
    <t>Kárász összesen</t>
  </si>
  <si>
    <t>Vékény összesen</t>
  </si>
  <si>
    <t>Köblény összesen</t>
  </si>
  <si>
    <t>Máza összesen</t>
  </si>
  <si>
    <t>Egyházakozár összesen</t>
  </si>
  <si>
    <t>Tófű összesen</t>
  </si>
  <si>
    <t>Hegyhátmaróc összesen</t>
  </si>
  <si>
    <t>Szárász összesen</t>
  </si>
  <si>
    <t>Szalatnak összesen</t>
  </si>
  <si>
    <t>Bölcsőde mindösszesen</t>
  </si>
  <si>
    <t>Magyarszéki körjegyzőség összesen</t>
  </si>
  <si>
    <t>Szászvári körjegyzőség összesen</t>
  </si>
  <si>
    <t>Normatíva azonosító</t>
  </si>
  <si>
    <t>Fajlagos összeg</t>
  </si>
  <si>
    <t>Település</t>
  </si>
  <si>
    <t>Összesen</t>
  </si>
  <si>
    <t>Bodolyabér</t>
  </si>
  <si>
    <t>Egyházaskozár</t>
  </si>
  <si>
    <t>Hegyhátmaróc</t>
  </si>
  <si>
    <t>Hosszúhetény</t>
  </si>
  <si>
    <t>Kárász</t>
  </si>
  <si>
    <t>Komló</t>
  </si>
  <si>
    <t>Köblény</t>
  </si>
  <si>
    <t>Magyaregregy</t>
  </si>
  <si>
    <t>Magyarhertelend</t>
  </si>
  <si>
    <t>Magyarszék</t>
  </si>
  <si>
    <t>Mánfa</t>
  </si>
  <si>
    <t>Máza</t>
  </si>
  <si>
    <t>Mecsekpölöske</t>
  </si>
  <si>
    <t>Szalatnak</t>
  </si>
  <si>
    <t>Szárász</t>
  </si>
  <si>
    <t>Szászvár</t>
  </si>
  <si>
    <t>Tófű</t>
  </si>
  <si>
    <t>Vékény</t>
  </si>
  <si>
    <t>MINDÖSSZESEN</t>
  </si>
  <si>
    <t>Bevételek mindösszesen</t>
  </si>
  <si>
    <t>Kiadások mindösszesen</t>
  </si>
  <si>
    <t>Jogcím megnevezése</t>
  </si>
  <si>
    <t>Mutatószám</t>
  </si>
  <si>
    <t>Mindösszesen</t>
  </si>
  <si>
    <t>Kiegészítő normatíva összesen</t>
  </si>
  <si>
    <t>Családsegítő és Gyermekjóléti Szolgálat</t>
  </si>
  <si>
    <t>Szociális Szolgáltató Központ</t>
  </si>
  <si>
    <t>Cím</t>
  </si>
  <si>
    <t>Társulás mindösszesen</t>
  </si>
  <si>
    <t xml:space="preserve"> - Rehabilitációs hosszú lejáratú köt.</t>
  </si>
  <si>
    <t xml:space="preserve">Adósságállomány 
eszközök szerint </t>
  </si>
  <si>
    <t>Nem lejárt</t>
  </si>
  <si>
    <t>Lejárt</t>
  </si>
  <si>
    <t>Nem lejárt, lejárt összes tartozás</t>
  </si>
  <si>
    <t>1-90 nap közötti</t>
  </si>
  <si>
    <t>91-180 nap közötti</t>
  </si>
  <si>
    <t>181-360 nap közötti</t>
  </si>
  <si>
    <t>360 napon 
túli</t>
  </si>
  <si>
    <t>Összes lejárt tartozás</t>
  </si>
  <si>
    <t>8=(4+…+7)</t>
  </si>
  <si>
    <t>9=(3+8)</t>
  </si>
  <si>
    <t>I. Belföldi hitelezők</t>
  </si>
  <si>
    <t>Adóhatósággal szembeni tartozások</t>
  </si>
  <si>
    <t xml:space="preserve">    </t>
  </si>
  <si>
    <t>Központi költségvetéssel szemben fennálló tartozás</t>
  </si>
  <si>
    <t>Elkülönített állami pénzalapokkal szembeni tartozás</t>
  </si>
  <si>
    <t>Szállítói tartozás</t>
  </si>
  <si>
    <t>Egyéb adósság</t>
  </si>
  <si>
    <t>Belföldi összesen:</t>
  </si>
  <si>
    <t>II. Külföldi hitelezők</t>
  </si>
  <si>
    <t>Külföldi szállítók</t>
  </si>
  <si>
    <t>Külföldi összesen:</t>
  </si>
  <si>
    <t>Adósságállomány mindösszesen:</t>
  </si>
  <si>
    <t>(kedvezmények)</t>
  </si>
  <si>
    <t>Bevételi jogcím</t>
  </si>
  <si>
    <t>Tervezett</t>
  </si>
  <si>
    <t>Tényleges</t>
  </si>
  <si>
    <t>Ellátottak térítési díjának elengedése</t>
  </si>
  <si>
    <t>Ellátottak kártérítésének elengedése</t>
  </si>
  <si>
    <t>Helyiségek hasznosítása utáni kedvezmény, menteség</t>
  </si>
  <si>
    <t>Eszközök hasznosítása utáni kedvezmény, menteség</t>
  </si>
  <si>
    <t>Egyéb kedvezmény</t>
  </si>
  <si>
    <t>ÖNKORMÁNYZAT</t>
  </si>
  <si>
    <t>Eredeti előirányzat</t>
  </si>
  <si>
    <t>Módosított előirányzat</t>
  </si>
  <si>
    <t>Függő, átfutó, kiegyenlítő bevételek</t>
  </si>
  <si>
    <t>Függő, átfutó, kiegyenlítő kiadások</t>
  </si>
  <si>
    <t>Összes bevétel</t>
  </si>
  <si>
    <t>Komló összesen:</t>
  </si>
  <si>
    <t>Előző évi ktgv. visszatér.</t>
  </si>
  <si>
    <t>Különbözet</t>
  </si>
  <si>
    <t>Előző évi költségvetési visszatérítés</t>
  </si>
  <si>
    <t>ÖSSZESEN</t>
  </si>
  <si>
    <t xml:space="preserve">Tartozásállomány önkormányzatok és intézmények felé </t>
  </si>
  <si>
    <t>Támogatási program előlege miatti kötelezettség</t>
  </si>
  <si>
    <t>Komló összesen</t>
  </si>
  <si>
    <t>Működési célú támogatás értékű kiadások</t>
  </si>
  <si>
    <t>Előző évi műk.c. maradvány átadás</t>
  </si>
  <si>
    <t>Előző évi műk.c. maradvány átvétel</t>
  </si>
  <si>
    <t>Működési célú támogatásértékű bevételek</t>
  </si>
  <si>
    <t>Megnevezés</t>
  </si>
  <si>
    <t>Módosított</t>
  </si>
  <si>
    <t>előirányzat</t>
  </si>
  <si>
    <t>összege</t>
  </si>
  <si>
    <t>Teljesítés</t>
  </si>
  <si>
    <t>Sor-szám</t>
  </si>
  <si>
    <t>BEVÉTELEK</t>
  </si>
  <si>
    <t>1.</t>
  </si>
  <si>
    <t>2.</t>
  </si>
  <si>
    <t>3.</t>
  </si>
  <si>
    <t>Intézményi működési bevételek</t>
  </si>
  <si>
    <t>3.1.</t>
  </si>
  <si>
    <t>3.2.</t>
  </si>
  <si>
    <t>4.</t>
  </si>
  <si>
    <t>5.</t>
  </si>
  <si>
    <t>6.</t>
  </si>
  <si>
    <t>7.</t>
  </si>
  <si>
    <t>8.</t>
  </si>
  <si>
    <t>9.</t>
  </si>
  <si>
    <t>Pénzforgalom nélküli bevételek</t>
  </si>
  <si>
    <t>KIADÁSOK</t>
  </si>
  <si>
    <t>Működési célú kiadások</t>
  </si>
  <si>
    <t>Személyi juttatások</t>
  </si>
  <si>
    <t>Munkaadókat terhelő járulékok</t>
  </si>
  <si>
    <t>Dologi kiadások</t>
  </si>
  <si>
    <t>1.1.</t>
  </si>
  <si>
    <t>1.2.</t>
  </si>
  <si>
    <t>1.3.</t>
  </si>
  <si>
    <t>1.4.</t>
  </si>
  <si>
    <t>Felhalmozási célú kiadások</t>
  </si>
  <si>
    <t>2.1.</t>
  </si>
  <si>
    <t>Beruházások</t>
  </si>
  <si>
    <t>2.2.</t>
  </si>
  <si>
    <t>Felújítások</t>
  </si>
  <si>
    <t>2.3.</t>
  </si>
  <si>
    <t>2.4.</t>
  </si>
  <si>
    <t>Költségvetési létszámkeret</t>
  </si>
  <si>
    <t>teljesítés/ módosított előir.%-a</t>
  </si>
  <si>
    <t>Eredeti</t>
  </si>
  <si>
    <t>I.</t>
  </si>
  <si>
    <t>II.</t>
  </si>
  <si>
    <t>III.</t>
  </si>
  <si>
    <t>IV.</t>
  </si>
  <si>
    <t>V.</t>
  </si>
  <si>
    <t>VI.</t>
  </si>
  <si>
    <t>VII.</t>
  </si>
  <si>
    <t>Kiadások összesen</t>
  </si>
  <si>
    <t>%-a</t>
  </si>
  <si>
    <t>Önkormányzatok sajátos működési bevétele</t>
  </si>
  <si>
    <t>FELHALMOZÁSI KIADÁSOK ÖSSZESEN</t>
  </si>
  <si>
    <t>Bevételek összesen</t>
  </si>
  <si>
    <t>4.1.</t>
  </si>
  <si>
    <t>Működési bevételek</t>
  </si>
  <si>
    <t>Előző évi pénzmaradvány igénybevétele</t>
  </si>
  <si>
    <t>Létszám fő</t>
  </si>
  <si>
    <t>Összes kiadás</t>
  </si>
  <si>
    <t>telj/mód előir.%-a</t>
  </si>
  <si>
    <t>jóváha-gyott</t>
  </si>
  <si>
    <t>tényle-ges</t>
  </si>
  <si>
    <t>Liget</t>
  </si>
  <si>
    <t>Egyéb központi támogatás</t>
  </si>
  <si>
    <t xml:space="preserve">Működési célú pénzeszköz átadás Országos Fogyasztóvédelmi Egyesület Baranya Megyei Szervezete </t>
  </si>
  <si>
    <t>Szociális étkeztetés</t>
  </si>
  <si>
    <t>Központi támogatás</t>
  </si>
  <si>
    <t>Zárás</t>
  </si>
  <si>
    <t>Szászvár összesen</t>
  </si>
  <si>
    <t>(adatok Forintban)</t>
  </si>
  <si>
    <t>Időskorúak nappali intézm.  ellátása</t>
  </si>
  <si>
    <t xml:space="preserve">Zárás </t>
  </si>
  <si>
    <t>Intézmény</t>
  </si>
  <si>
    <t>Munkaadókat terh. járulékok</t>
  </si>
  <si>
    <t xml:space="preserve">Eredeti </t>
  </si>
  <si>
    <t xml:space="preserve">Módosított </t>
  </si>
  <si>
    <t>Telj.</t>
  </si>
  <si>
    <t>%</t>
  </si>
  <si>
    <t>Szoc. Szolg. Központ</t>
  </si>
  <si>
    <t>Családsegítő</t>
  </si>
  <si>
    <t>Bölcsőde</t>
  </si>
  <si>
    <t>ÖSSZES BEVÉTEL</t>
  </si>
  <si>
    <t>Hajléktalanok átm. ell.</t>
  </si>
  <si>
    <t>Házi segíts.</t>
  </si>
  <si>
    <t>Id. klubja</t>
  </si>
  <si>
    <t xml:space="preserve">Szociális étkeztetés   </t>
  </si>
  <si>
    <t>Alap normatíva</t>
  </si>
  <si>
    <t>Kiegészítő normatíva</t>
  </si>
  <si>
    <t>Előző évi pénzm. műk.c. felhaszn.</t>
  </si>
  <si>
    <t>Mód.</t>
  </si>
  <si>
    <t>Támogatás értékű bev. műkődési célra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</si>
  <si>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</si>
  <si>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</si>
  <si>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</si>
  <si>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</si>
  <si>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</si>
  <si>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</si>
  <si>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</si>
  <si>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</si>
  <si>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</si>
  <si>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</si>
  <si>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</si>
  <si>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</si>
  <si>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</si>
  <si>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</si>
  <si>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Nyitó               január 1.</t>
  </si>
  <si>
    <t>Záró               december 31.</t>
  </si>
  <si>
    <t>Működési célú pénzeszköz átvétel</t>
  </si>
  <si>
    <t>III.3.c (1)</t>
  </si>
  <si>
    <t>III.3.f (2)</t>
  </si>
  <si>
    <t>Időskorúak nappali intézményi ellátása - Társulás által történő feladatellátás</t>
  </si>
  <si>
    <t>Hajléktalanok átmeneti szállása - Társulás által történő feladatellátás</t>
  </si>
  <si>
    <t xml:space="preserve"> - ÁFA befizetési kötelezettség</t>
  </si>
  <si>
    <t>(adatok Ft-ban)</t>
  </si>
  <si>
    <t>Felhalmozási célú pénzeszköz átvétel</t>
  </si>
  <si>
    <t>Elvonások és befizetések</t>
  </si>
  <si>
    <t>Központi, irányító szervi támogatás folyósítása</t>
  </si>
  <si>
    <t>Követelések</t>
  </si>
  <si>
    <t>Költségvetési
 évben 
esedékes</t>
  </si>
  <si>
    <t>Költségvetési
évet követően
esedékes</t>
  </si>
  <si>
    <t>ebből: szolgáltatások ellenértéke</t>
  </si>
  <si>
    <t>ebből: ellátási díjak</t>
  </si>
  <si>
    <t>ebből: kiszámlázott általános forgalmi adó</t>
  </si>
  <si>
    <t>ebből: általános forgalmi adó visszatérítése</t>
  </si>
  <si>
    <t>ebből: kamatbevételek</t>
  </si>
  <si>
    <t>Bikal</t>
  </si>
  <si>
    <t>Bikal összesen</t>
  </si>
  <si>
    <t>Oroszló</t>
  </si>
  <si>
    <t>Oroszló összesen</t>
  </si>
  <si>
    <t>III.3k (6)</t>
  </si>
  <si>
    <t>III.5.a)</t>
  </si>
  <si>
    <t>Gyermekétkeztetés támogatása - dolgozók bértámogatása</t>
  </si>
  <si>
    <t>III.5.b)</t>
  </si>
  <si>
    <t xml:space="preserve">Gyermekétkeztetés üzemeltetési támogatása </t>
  </si>
  <si>
    <t>Komló Térségi Családsegítő és Gyermekjóléti Szolgálat</t>
  </si>
  <si>
    <t>Komló Térségi Integrált Szociális Szolgáltató Központ</t>
  </si>
  <si>
    <t>Gyemekétkeztetés-dolgozók bértámogatása</t>
  </si>
  <si>
    <t>Gyermekétkeztetés üzemeltetési támogatása</t>
  </si>
  <si>
    <t>2 fő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</si>
  <si>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</si>
  <si>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</si>
  <si>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</si>
  <si>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</si>
  <si>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</si>
  <si>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</si>
  <si>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</si>
  <si>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</si>
  <si>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</si>
  <si>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</si>
  <si>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</si>
  <si>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</si>
  <si>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</si>
  <si>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</si>
  <si>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</si>
  <si>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</si>
  <si>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</si>
  <si>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</si>
  <si>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</si>
  <si>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</si>
  <si>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</si>
  <si>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</si>
  <si>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</si>
  <si>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</si>
  <si>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</si>
  <si>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</si>
  <si>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</si>
  <si>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</si>
  <si>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</si>
  <si>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</si>
  <si>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</si>
  <si>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</si>
  <si>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</si>
  <si>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</si>
  <si>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</si>
  <si>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</si>
  <si>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</si>
  <si>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</si>
  <si>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</si>
  <si>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</si>
  <si>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</si>
  <si>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</si>
  <si>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</si>
  <si>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</si>
  <si>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</si>
  <si>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</si>
  <si>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</si>
  <si>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</si>
  <si>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</si>
  <si>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</si>
  <si>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</si>
  <si>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</si>
  <si>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</si>
  <si>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</si>
  <si>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</si>
  <si>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</si>
  <si>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</si>
  <si>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</si>
  <si>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</si>
  <si>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</si>
  <si>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</si>
  <si>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</si>
  <si>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</si>
  <si>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</si>
  <si>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</si>
  <si>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</si>
  <si>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</si>
  <si>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</si>
  <si>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</si>
  <si>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</si>
  <si>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</si>
  <si>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</si>
  <si>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</si>
  <si>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</si>
  <si>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</si>
  <si>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</si>
  <si>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</si>
  <si>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</si>
  <si>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</si>
  <si>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</si>
  <si>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</si>
  <si>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</si>
  <si>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</si>
  <si>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</si>
  <si>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</si>
  <si>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</si>
  <si>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</si>
  <si>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</si>
  <si>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</si>
  <si>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</si>
  <si>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</si>
  <si>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</si>
  <si>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</si>
  <si>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</si>
  <si>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</si>
  <si>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</si>
  <si>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</si>
  <si>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</si>
  <si>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</si>
  <si>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</si>
  <si>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</si>
  <si>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</si>
  <si>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</si>
  <si>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</si>
  <si>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</si>
  <si>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</si>
  <si>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</si>
  <si>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</si>
  <si>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</si>
  <si>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</si>
  <si>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</si>
  <si>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</si>
  <si>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</si>
  <si>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</si>
  <si>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</si>
  <si>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</si>
  <si>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</si>
  <si>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</si>
  <si>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</si>
  <si>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</si>
  <si>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</si>
  <si>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</si>
  <si>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</si>
  <si>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</si>
  <si>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</si>
  <si>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</si>
  <si>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</si>
  <si>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</si>
  <si>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</si>
  <si>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</si>
  <si>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</si>
  <si>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</si>
  <si>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</si>
  <si>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</si>
  <si>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</si>
  <si>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</si>
  <si>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</si>
  <si>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</si>
  <si>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</si>
  <si>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</si>
  <si>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01        Alaptevékenység költségvetési bevételei</t>
  </si>
  <si>
    <t>02        Alaptevékenység költségvetési kiadásai</t>
  </si>
  <si>
    <t>I          Alaptevékenység költségvetési egyenlege (=01-02)</t>
  </si>
  <si>
    <t>03        Alaptevékenység finanszírozási bevételei</t>
  </si>
  <si>
    <t>04        Alaptevékenység finanszírozási kiadásai</t>
  </si>
  <si>
    <t>II         Alaptevékenység finanszírozási egyenlege (=03-04)</t>
  </si>
  <si>
    <t>A)        Alaptevékenység maradványa (=±I±II)</t>
  </si>
  <si>
    <t>05        Vállalkozási tevékenység költségvetési bevételei</t>
  </si>
  <si>
    <t>06        Vállalkozási tevékenység költségvetési kiadásai</t>
  </si>
  <si>
    <t>III        Vállalkozási tevékenység költségvetési egyenlege (=05-06)</t>
  </si>
  <si>
    <t>07        Vállalkozási tevékenység finanszírozási bevételei</t>
  </si>
  <si>
    <t>08        Vállalkozási tevékenység finanszírozási kiadásai</t>
  </si>
  <si>
    <t>IV        Vállalkozási tevékenység finanszírozási egyenlege (=07-08)</t>
  </si>
  <si>
    <t>B)        Vállalkozási tevékenység maradványa (=±III±IV)</t>
  </si>
  <si>
    <t>C)        Összes maradvány (=A+B)</t>
  </si>
  <si>
    <t>D)        Alaptevékenység kötelezettségvállalással terhelt maradványa</t>
  </si>
  <si>
    <t>E)        Alaptevékenység szabad maradványa (=A-D)</t>
  </si>
  <si>
    <t>F)        Vállalkozási tevékenységet terhelő befizetési kötelezettség (=B*0,1)</t>
  </si>
  <si>
    <t>G)        Vállalkozási tevékenység felhasználható maradványa (=B-F)</t>
  </si>
  <si>
    <t>Kiadási előirányzat összesen</t>
  </si>
  <si>
    <t>Társulások költségvetési tám.</t>
  </si>
  <si>
    <t xml:space="preserve">Bevételek összesen </t>
  </si>
  <si>
    <t>Maradvány</t>
  </si>
  <si>
    <t>Előző időszak</t>
  </si>
  <si>
    <t>Módosítások</t>
  </si>
  <si>
    <t>Tárgyi időszak</t>
  </si>
  <si>
    <t>01        Közhatalmi eredményszemléletű bevételek</t>
  </si>
  <si>
    <t>02        Eszközök és szolgáltatások értékesítése nettó eredményszemléletű bevételei</t>
  </si>
  <si>
    <t>03        Tevékenység egyéb nettó eredményszemléletű bevételei</t>
  </si>
  <si>
    <t>I        Tevékenység nettó eredményszemléletű bevétele (=01+02+03) (04=01+02+03)</t>
  </si>
  <si>
    <t>04        Saját termelésű készletek állományváltozása</t>
  </si>
  <si>
    <t>05        Saját előállítású eszközök aktivált értéke</t>
  </si>
  <si>
    <t>II        Aktivált saját teljesítmények értéke (=±04+05) (07=±05+06)</t>
  </si>
  <si>
    <t>06        Központi működési célú támogatások eredményszemléletű bevételei</t>
  </si>
  <si>
    <t>07        Egyéb működési célú támogatások eredményszemléletű bevételei</t>
  </si>
  <si>
    <t>VI        Értékcsökkenési leírás</t>
  </si>
  <si>
    <t>VII        Egyéb ráfordítások</t>
  </si>
  <si>
    <t>Egyéb működési célú kiadás</t>
  </si>
  <si>
    <t>Házi segítségnyújtás összesen</t>
  </si>
  <si>
    <t>Jelzőrendszeres házi segítségnyújtás összesen</t>
  </si>
  <si>
    <t>Szociális étkeztetés összesen</t>
  </si>
  <si>
    <t>Idősek Klubja összesen</t>
  </si>
  <si>
    <t>Hajléktalanok ellátása össesen</t>
  </si>
  <si>
    <t>KOMLÓ ÖSSZESEN</t>
  </si>
  <si>
    <t>SZÁSZVÁR ÖSSZESEN</t>
  </si>
  <si>
    <t>EGYHÁZASKOZÁR ÖSSZESEN</t>
  </si>
  <si>
    <t>Támogatás értékű bev. felhalmozási célra</t>
  </si>
  <si>
    <t>Technikai átcsoportosítás felhalmozási célra (-)</t>
  </si>
  <si>
    <t>+10%</t>
  </si>
  <si>
    <t>+30%</t>
  </si>
  <si>
    <t>+50%</t>
  </si>
  <si>
    <t>Bérkompenzáció</t>
  </si>
  <si>
    <t>Szociális ágazati pótlék</t>
  </si>
  <si>
    <t>EU-s támogatás</t>
  </si>
  <si>
    <t>Központi, irányító szervi támogatás (Intézményfinanszírozás)</t>
  </si>
  <si>
    <t>Társulás főszámla</t>
  </si>
  <si>
    <t>TÁRSULÁS ÖSSZESEN</t>
  </si>
  <si>
    <t>Nyitó egyenleg</t>
  </si>
  <si>
    <t>Bevételek</t>
  </si>
  <si>
    <t>Kiadások</t>
  </si>
  <si>
    <t>Záró egyenleg</t>
  </si>
  <si>
    <t>SZOCIÁLIS SZOLGÁLTATÓ KÖZPONT ÖSSZESEN</t>
  </si>
  <si>
    <t>Szociális Szolgáltató Központ főszámla</t>
  </si>
  <si>
    <t>Családsegítő és Gyermekjóléti Szolgálat főszámla</t>
  </si>
  <si>
    <t>CSALÁDSEGÍTŐ ÉS GYERMEKJÓLÉTI SZOLGÁLAT ÖSSZESEN</t>
  </si>
  <si>
    <t>Közfoglalkoztatott elkülönített számla</t>
  </si>
  <si>
    <t>SZILVÁSI BÖLCSÖDE ÖSSZESEN</t>
  </si>
  <si>
    <t>Szilvási Bölcsöde főszámla</t>
  </si>
  <si>
    <t>7/a. számú melléklet</t>
  </si>
  <si>
    <t xml:space="preserve">Finanszírozási műveletek eredménye </t>
  </si>
  <si>
    <t>Költségvetési pénzforgalmi kiadások összesen</t>
  </si>
  <si>
    <t>Finanszírozási kiadások összesen</t>
  </si>
  <si>
    <t>Pénzforgalmi kiadások</t>
  </si>
  <si>
    <t>Költségvetési pénzforgalmi bevételek összesen</t>
  </si>
  <si>
    <t>Finanszírozási bevételek összesen</t>
  </si>
  <si>
    <t>Pénzforgalmi bevételek</t>
  </si>
  <si>
    <t>IX.</t>
  </si>
  <si>
    <t>XI.</t>
  </si>
  <si>
    <t>XII.</t>
  </si>
  <si>
    <t>XIII.</t>
  </si>
  <si>
    <t>XIV.</t>
  </si>
  <si>
    <t>31-ből: Önkormányzatok költségvetési támogatása</t>
  </si>
  <si>
    <t>(adatok  Ft-ban)</t>
  </si>
  <si>
    <t>Összeg Ft-ban</t>
  </si>
  <si>
    <t>III.3.a</t>
  </si>
  <si>
    <t>Család- és gyermekjóléti szolgálat</t>
  </si>
  <si>
    <t>III.3.b</t>
  </si>
  <si>
    <t>Család- és gyermekjóléti központ</t>
  </si>
  <si>
    <t>III.5.a</t>
  </si>
  <si>
    <t>III.5.b</t>
  </si>
  <si>
    <t>III.3.a.</t>
  </si>
  <si>
    <t>III.3.b.</t>
  </si>
  <si>
    <t>54 500 Ft</t>
  </si>
  <si>
    <t xml:space="preserve">Család- és gyermekjóléti szolgálat           </t>
  </si>
  <si>
    <t>MÁNFA ÖSSZESEN</t>
  </si>
  <si>
    <t>Működési célú támogatások államháztartáson belülről</t>
  </si>
  <si>
    <t>Intézmény finanszírozás (halmozódás)</t>
  </si>
  <si>
    <t>Egyéb működési célú támogatás áht.-n belülről</t>
  </si>
  <si>
    <t>2.3.1.</t>
  </si>
  <si>
    <t>Kormányhivatal közcélú foglalkoztatás támogatása</t>
  </si>
  <si>
    <t>2.3.2.</t>
  </si>
  <si>
    <t>2.3.3.</t>
  </si>
  <si>
    <t>Helyi önkormányzatok működési hozzájárulása</t>
  </si>
  <si>
    <t>Normatíva</t>
  </si>
  <si>
    <t>2.1.1.</t>
  </si>
  <si>
    <t>2.1.2.</t>
  </si>
  <si>
    <t>2.1.3.</t>
  </si>
  <si>
    <t>2.1.5.</t>
  </si>
  <si>
    <t>Intézményi működési bevétel</t>
  </si>
  <si>
    <t>Felhalmozási célú támogatások államháztartáson belülről</t>
  </si>
  <si>
    <t>Előző évi működési költségvetési maradvány igénybevétele</t>
  </si>
  <si>
    <t>1.4.1.</t>
  </si>
  <si>
    <t>1.4.2.</t>
  </si>
  <si>
    <t>1.4.3.</t>
  </si>
  <si>
    <t>1.4.4.</t>
  </si>
  <si>
    <t>1.4.5.</t>
  </si>
  <si>
    <t>1.4.6.</t>
  </si>
  <si>
    <t>Városgondnokság gyepmesteri hozzájárulás</t>
  </si>
  <si>
    <t>Jogcím</t>
  </si>
  <si>
    <t>COFOG</t>
  </si>
  <si>
    <t>Szakfeladat</t>
  </si>
  <si>
    <t>011130</t>
  </si>
  <si>
    <t>013360</t>
  </si>
  <si>
    <t>018030</t>
  </si>
  <si>
    <t>042180</t>
  </si>
  <si>
    <t>041233</t>
  </si>
  <si>
    <t>Állat-egészségügy</t>
  </si>
  <si>
    <t>Önk.és önk-i hivatalok jogalkotó és ált.ig.</t>
  </si>
  <si>
    <t>072112</t>
  </si>
  <si>
    <t>Házi orvosi ügyeleti ellátás</t>
  </si>
  <si>
    <t>TÁMOP 5.3.1.B-2-12/2-2014-0153</t>
  </si>
  <si>
    <t>Támogatási célú finanszírozási műveletek</t>
  </si>
  <si>
    <t>Más szerv részére végzett pü-i, gazd-i szolg.</t>
  </si>
  <si>
    <t>Házi segítségnyújtás</t>
  </si>
  <si>
    <t>Jelzőrendszeres házi segítségnyújtás</t>
  </si>
  <si>
    <t>Idősek nappali ellátása</t>
  </si>
  <si>
    <t>Hajléktalanok átmeneti szállása</t>
  </si>
  <si>
    <t>Család és gyermekjóléti szolgáltatások</t>
  </si>
  <si>
    <t>Család és gyermekjóléti központ</t>
  </si>
  <si>
    <t>Gyermekek bölcsődei ellátása</t>
  </si>
  <si>
    <t>Gyermekétkeztetés bölcsődében</t>
  </si>
  <si>
    <t>Munkahelyi étkeztetés bölcsődében</t>
  </si>
  <si>
    <t>1. Társulás költségvetési szerv</t>
  </si>
  <si>
    <t>Társuláshoz rendelt költségvetési szervek</t>
  </si>
  <si>
    <t>1/3. Komló Térségi Családsegítő és Gyermekjóléti Szolgálat</t>
  </si>
  <si>
    <t>1/2. Komló Térségi Integrált Szociális Szolgáltató Központ</t>
  </si>
  <si>
    <t>1/4. K.K.T.Ö.T. Szilvási Bölcsőde</t>
  </si>
  <si>
    <t>Hajléktalanok ellátása átmeneti szálláson</t>
  </si>
  <si>
    <t>Hosszabb időtartamú közfoglalkoztatás</t>
  </si>
  <si>
    <t>Intézményen kívüli étkezés</t>
  </si>
  <si>
    <t>999000-1</t>
  </si>
  <si>
    <t>889922-1</t>
  </si>
  <si>
    <t>750000-1</t>
  </si>
  <si>
    <t>889921-1</t>
  </si>
  <si>
    <t>889923-1</t>
  </si>
  <si>
    <t>881011-1</t>
  </si>
  <si>
    <t>879033-1</t>
  </si>
  <si>
    <t>889924-1</t>
  </si>
  <si>
    <t>889201-1</t>
  </si>
  <si>
    <t>889101-1</t>
  </si>
  <si>
    <t>889103-1</t>
  </si>
  <si>
    <t>562917-1</t>
  </si>
  <si>
    <t>562918-1</t>
  </si>
  <si>
    <t>Intézményen kívüli étkeztetés</t>
  </si>
  <si>
    <t>Költségvetési évben esedékes</t>
  </si>
  <si>
    <t>Költségvetési évet követően esedékes</t>
  </si>
  <si>
    <t>X.</t>
  </si>
  <si>
    <t>Bankszámla záróegyenlege (VII. - XII.)</t>
  </si>
  <si>
    <t>Költségvetési maradvány (V. - X.)</t>
  </si>
  <si>
    <t>Egyéb felhalmozási célú tám.értékű kiadások (int.fin.)</t>
  </si>
  <si>
    <t>Egyéb felhalmozási célú kiadás</t>
  </si>
  <si>
    <t>Kötelezettségek</t>
  </si>
  <si>
    <t xml:space="preserve">Település                   </t>
  </si>
  <si>
    <t xml:space="preserve">Működési célú pénzeszköz átadás NEFELA Dél-magyarországi Jégesőelhárítási Egyesülés (jégesőelhárítás) </t>
  </si>
  <si>
    <t>Bevétel</t>
  </si>
  <si>
    <t>Szociális ágazati
pótlék</t>
  </si>
  <si>
    <t>Szociális ágazati
kiegészítő pótlék</t>
  </si>
  <si>
    <t>Kiadás</t>
  </si>
  <si>
    <t>Bevétel - Kiadás
Maradvány</t>
  </si>
  <si>
    <t xml:space="preserve">Magyarszék </t>
  </si>
  <si>
    <t>Települések összesen</t>
  </si>
  <si>
    <t>Tárulás</t>
  </si>
  <si>
    <t>08        Felhalmozási célú támogatások eredményszemléletű bevételei</t>
  </si>
  <si>
    <t>09        Különféle egyéb eredményszemléletű bevételek</t>
  </si>
  <si>
    <t>III        Egyéb eredményszemléletű bevételek (=06+07+08+09) (12=08+09+10+11)</t>
  </si>
  <si>
    <t>10        Anyagköltség</t>
  </si>
  <si>
    <t>11        Igénybe vett szolgáltatások értéke</t>
  </si>
  <si>
    <t>12        Eladott áruk beszerzési értéke</t>
  </si>
  <si>
    <t>13        Eladott (közvetített) szolgáltatások értéke</t>
  </si>
  <si>
    <t>IV        Anyagjellegű ráfordítások (=10+11+12+13) (17=13+...+16)</t>
  </si>
  <si>
    <t>14        Bérköltség</t>
  </si>
  <si>
    <t>15        Személyi jellegű egyéb kifizetések</t>
  </si>
  <si>
    <t>16        Bérjárulékok</t>
  </si>
  <si>
    <t>V        Személyi jellegű ráfordítások (=14+15+16) (21=18+...+20)</t>
  </si>
  <si>
    <t>A) TEVÉKENYSÉGEK EREDMÉNYE (=I±II+III-IV-V-VI-VII) (24=04±07+12-(17+21+22+23))</t>
  </si>
  <si>
    <t>17        Kapott (járó) osztalék és részesedés</t>
  </si>
  <si>
    <t>18        Részesedésekből származó eredményszemléletű bevételek, árfolyamnyereségek</t>
  </si>
  <si>
    <t>19        Befektetett pénzügyi eszközökből származó eredményszemléletű bevételek, árfolyamnyereségek (&gt;=18a) (26&gt;=27)</t>
  </si>
  <si>
    <t>20        Egyéb kapott (járó) kamatok és kamatjellegű eredményszemléletű bevételek</t>
  </si>
  <si>
    <t>21        Pénzügyi műveletek egyéb eredményszemléletű bevételei (&gt;=21a+21b) (29&gt;=30+31)</t>
  </si>
  <si>
    <t>21a      - ebből: lekötött bankbetétek mérlegfordulónapi értékelése során megállapított (nem realizált) árfolyamnyeresége</t>
  </si>
  <si>
    <t>21b      - ebből: egyéb pénzeszközök mérlegfordulónapi értékelése során megállapított (nem realizált) árfolyamnyeresége</t>
  </si>
  <si>
    <t>VIII        Pénzügyi műveletek eredményszemléletű bevételei (=17+18+19+20+21) (32=25+...+31)</t>
  </si>
  <si>
    <t>22        Részesedéskből származó ráfordítások, árfolyamveszteségek</t>
  </si>
  <si>
    <t>23        Befektetett pénzügyi eszközökből (értékpapírokból, kölcsönökből) származó ráfordítások, árfolyamveszteségek</t>
  </si>
  <si>
    <t>24        Fizetendő kamatok és kamatjellegű ráfordítások</t>
  </si>
  <si>
    <t>25        Részesedések, értékpapírok, pénzeszközök értékvesztése (&gt;=25a+25b) (36&gt;=37+38)</t>
  </si>
  <si>
    <t>25a       - ebből: lekötött bankbetétek értékvesztése</t>
  </si>
  <si>
    <t>25b       - ebből: Kincstáron kívüli forint- és devizaszámlák értékvesztése</t>
  </si>
  <si>
    <t>26        Pénzügyi műveletek egyéb ráfordításai (&gt;=26a+26b) (39&gt;=40+41)</t>
  </si>
  <si>
    <t>26a       - ebből: lekötött bankbetétek mérlegfordulónapi értékelése során megállapított (nem realizált) árfolyamvesztesége</t>
  </si>
  <si>
    <t>26b       - ebből: egyéb pénzeszközök mérlegfordulónapi értékelése során megállapított (nem realizált) árfolyamvesztesége</t>
  </si>
  <si>
    <t>IX        Pénzügyi műveletek ráfordításai (=22+23+24+25+26) (42=33+...+41)</t>
  </si>
  <si>
    <t>B)        PÉNZÜGYI MŰVELETEK EREDMÉNYE (=VIII-IX) (43=32-42)</t>
  </si>
  <si>
    <t>C)        MÉRLEG SZERINTI EREDMÉNY (=±A±B) (44=±24±43)</t>
  </si>
  <si>
    <t xml:space="preserve">A/I/1 Vagyoni értékű jogok </t>
  </si>
  <si>
    <t>A/I/2 Szellemi termékek</t>
  </si>
  <si>
    <t xml:space="preserve">A/I/3 Immateriális javak értékhelyesbítése </t>
  </si>
  <si>
    <t>A/I Immateriális javak (=A/I/1+A/I/2+A/I/3)</t>
  </si>
  <si>
    <t xml:space="preserve">A/II/1 Ingatlanok és a kapcsolódó vagyoni értékű jogok </t>
  </si>
  <si>
    <t xml:space="preserve">A/II/2 Gépek, berendezések, felszerelések, járművek </t>
  </si>
  <si>
    <t xml:space="preserve">A/II/3 Tenyészállatok </t>
  </si>
  <si>
    <t xml:space="preserve">A/II/4 Beruházások, felújítások </t>
  </si>
  <si>
    <t>A/II/5 Tárgyi eszközök értékhelyesbítése</t>
  </si>
  <si>
    <t>A/II Tárgyi eszközök (=A/II/1+...+A/II/5)</t>
  </si>
  <si>
    <t>A/III/1 Tartós részesedések (=A/III/1a+…+A/III/1e)</t>
  </si>
  <si>
    <t>A/III/1a - ebből: tartós részesedések jegybankban</t>
  </si>
  <si>
    <t>A/III/1b - ebből: tartós részesedések nem pénzügyi vállalkozásban</t>
  </si>
  <si>
    <t>A/III/1c - ebből: tartós részesedésel pénzügyi vállalkozásban</t>
  </si>
  <si>
    <t>A/III/1d - ebből: tartós részesedések társulásban</t>
  </si>
  <si>
    <t>A/III/1e - ebből: egyéb tartós részesedések</t>
  </si>
  <si>
    <t>A/III/2 Tartós hitelviszonyt megtestesítő értékpapírok (&gt;=A/III/2a+A/III/2/b)</t>
  </si>
  <si>
    <t>A/III/2a - ebből: államkötvények</t>
  </si>
  <si>
    <t>A/III/2b - ebből: helyi önkormányzatok kötvényei</t>
  </si>
  <si>
    <t xml:space="preserve">A/III/3 Befektetett pénzügyi eszközök értékhelyesbítése </t>
  </si>
  <si>
    <t>A/III Befektetett pénzügyi eszközök (=A/III/1+A/III/2+A/III/3)</t>
  </si>
  <si>
    <t>A/IV/1 Koncesszióba, vagyonkezelésbe adott eszközök (=A/IV/1a+A/IV/1b+A/IV/1c)</t>
  </si>
  <si>
    <t>A/IV/1a - ebből: immateriális javak</t>
  </si>
  <si>
    <t>A/IV/1b - ebből: tárgyi eszközök</t>
  </si>
  <si>
    <t>A/IV/1c - ebből: tartós részesedések, tartós hitelviszonyt megtestesítő értékpapírok</t>
  </si>
  <si>
    <t>A/IV/2 Koncesszióba, vagyonkezelésbe adott eszközök értékhelyesbítése</t>
  </si>
  <si>
    <t>A/IV Koncesszióba, vagyonkezelésbe adott eszközök (=A/IV/1+A/IV/2)</t>
  </si>
  <si>
    <t>A) NEMZETI VAGYONBA TARTOZÓ BEFEKTETETT ESZKÖZÖK (=A/I+A/II+A/III+A/IV)</t>
  </si>
  <si>
    <t>B/I/1 Vásárolt készletek</t>
  </si>
  <si>
    <t>B/I/2 Átsorolt, követelés fejében átvett készletek</t>
  </si>
  <si>
    <t>B/I/3 Egyéb készletek</t>
  </si>
  <si>
    <t>B/I/4  Befejezetlen termelés, félkész termékek, késztermékek</t>
  </si>
  <si>
    <t xml:space="preserve">B/I/5 Növendék-, hízó és egyéb állatok </t>
  </si>
  <si>
    <t>B/I Készletek (=B/I/1+…+B/I/5)</t>
  </si>
  <si>
    <t>B/II/1 Nem tartós részesedések</t>
  </si>
  <si>
    <t>B/II/2 Forgatási célú hitelviszonyt megtestesítő értékpapírok (&gt;=B/II/2a+…+B/II/2e)</t>
  </si>
  <si>
    <t>B/II/2a - ebből: kárpótlási jegyek</t>
  </si>
  <si>
    <t>B/II/2b - ebből: kincstárjegyek</t>
  </si>
  <si>
    <t>B/II/2c - ebből: államkötvények</t>
  </si>
  <si>
    <t>B/II/2d - ebből: helyi önkormányzatok kötvényei</t>
  </si>
  <si>
    <t>B/II/2e - ebből: befektetési jegyek</t>
  </si>
  <si>
    <t>B/II Értékpapírok (=B/II/1+B/II/2)</t>
  </si>
  <si>
    <t>B) NEMZETI VAGYONBA TARTOZÓ FORGÓESZKÖZÖK (= B/I+B/II)</t>
  </si>
  <si>
    <t>C/I/1 Éven túli lejáratú forint lekötött bankbetétek</t>
  </si>
  <si>
    <t>C/I/2 Éven túli lejáratú deviza lekötött bankbetétek</t>
  </si>
  <si>
    <t>C/I/3 Éven belüli lejáratú forint lekötött bankbetétek</t>
  </si>
  <si>
    <t>C/I/4 Éven belüli lejáratú deviza lekötött bankbetétek</t>
  </si>
  <si>
    <t>C/I Lekötött bankbetétek (=C/I/1+…+C/I/4)</t>
  </si>
  <si>
    <t>C/II/1 Forintpénztár</t>
  </si>
  <si>
    <t>C/II/2 Valutapénztár</t>
  </si>
  <si>
    <t>C/II/3 Betétkönyvek, csekkek, elektronikus pénzeszközök</t>
  </si>
  <si>
    <t>C/II Pénztárak, csekkek, betétkönyvek (=C/II/1+C/II/2+C/II/3)</t>
  </si>
  <si>
    <t>C/III/1 Kincstáron kívüli forintszámlák</t>
  </si>
  <si>
    <t>C/III/2 Kincstárban vezetett forintszámlák</t>
  </si>
  <si>
    <t>C/III Forintszámlák (=C/III/1+C/III/2)</t>
  </si>
  <si>
    <t>C/IV/1 Kincstáron kívüli devizaszámlák</t>
  </si>
  <si>
    <t>C/IV/2 Kincstárban vezetett devizaszámlák</t>
  </si>
  <si>
    <t>C/IV Devizaszámlák (=CIV/1+C/IV/2)</t>
  </si>
  <si>
    <t>C) PÉNZESZKÖZÖK (=C/I+…+C/IV)</t>
  </si>
  <si>
    <t>D/I/1 Költségvetési évben esedékes követelések működési célú támogatások bevételeire államháztartáson belülről (&gt;=D/I/1a)</t>
  </si>
  <si>
    <t>D/I/1a - ebből: költségvetési évben esedékes követelések működési célú visszatérítendő támogatások, kölcsönök visszatérülésére államháztartáson belülről</t>
  </si>
  <si>
    <t>D/I/2 Költségvetési évben esedékes követelések felhalmozási célú támogatások bevételeire államháztartáson belülről (&gt;=D/I/2a)</t>
  </si>
  <si>
    <t>D/I/2a - ebből: költségvetési évben esedékes követelések felhalmozási célú visszatérítendő támogatások, kölcsönök visszatérülésére államháztartáson belülről</t>
  </si>
  <si>
    <t>D/I/3 Költségvetési évben esedékes követelések közhatalmi bevételre (=D/I/3a+…+D/I/3f)</t>
  </si>
  <si>
    <t>D/I/3a  - ebből: költségvetési évben esedékes követelések jövedelemadókra</t>
  </si>
  <si>
    <t>D/I/3b - ebből: költségvetési évben esedékes követelések szociális hozzájárulási adóra és járulékokra</t>
  </si>
  <si>
    <t>D/I/3c - ebből: költségvetési évben esedékes követelések bérhez és foglalkoztatáshoz kapcsolódó adókra</t>
  </si>
  <si>
    <t>D/I/3d - ebből: költségvetési évben esedékes követelések vagyoni típusú adókra</t>
  </si>
  <si>
    <t>D/I/3e - ebből: költségvetési évben esedékes követelések termékek és szolgáltatások adóira</t>
  </si>
  <si>
    <t>D/I/3f - ebből: költségvetési évben esedékes követelések egyéb közhatalmi bevételekre</t>
  </si>
  <si>
    <t>D/I/4 Költségvetési évben esedékes követelések működési bevételre (=D/I/4a+…+D/I/4i)</t>
  </si>
  <si>
    <t>D/I/4a - ebből: költségvetési évben esedékes követelések készletértékesítés ellenértékére, szolgáltatások ellenértékére, közvetített szolgáltatások ellenértékére</t>
  </si>
  <si>
    <t>D/I/4b - ebből: költségvetési évben esedékes követelések tulajdonosi bevételekre</t>
  </si>
  <si>
    <t>D/I/4c - ebből: költségvetési évben esedékes követelések ellátási díjakra</t>
  </si>
  <si>
    <t>D/I/4d - ebből: költségvetési évben esedékes követelések kiszámlázott általános forgalmi adóra</t>
  </si>
  <si>
    <t>D/I/4e - ebből: költségvetési évben esedékes követelések általános forgalmi adó visszatérítésére</t>
  </si>
  <si>
    <t>D/I/4f - ebből: költségvetési évben esedékes követelések kamatbevételekre és más nyereségjellegű bevételekre</t>
  </si>
  <si>
    <t>D/I/4g - ebből: költségvetési évben esedékes követelések egyéb pénzügyi műveletek bevételeire</t>
  </si>
  <si>
    <t>D/I/4h - ebből: költségvetési évben esedékes követelések biztosító által fizetett kártérítésre</t>
  </si>
  <si>
    <t>D/I/4i - ebből: költségvetési évben esedékes követelések egyéb működési bevételekre</t>
  </si>
  <si>
    <t>D/I/5 Költségvetési évben esedékes követelések felhalmozási bevételre (=D/I/5a+…+D/I/5e)</t>
  </si>
  <si>
    <t>D/I/5a - ebből: költségvetési évben esedékes követelések immateriális javak értékesítésére</t>
  </si>
  <si>
    <t>D/I/5b - ebből: költségvetési évben esedékes követelések ingatlanok értékesítésére</t>
  </si>
  <si>
    <t>D/I/5c - ebből: költségvetési évben esedékes követelések egyéb tárgyi eszközök értékesítésére</t>
  </si>
  <si>
    <t>D/I/5d - ebből: költségvetési évben esedékes követelések részesedések értékesítésére</t>
  </si>
  <si>
    <t>D/I/5e - ebből: költségvetési évben esedékes követelések részesedések megszűnéséhez kapcsolódó bevételekre</t>
  </si>
  <si>
    <t>D/I/6 Költségvetési évben esedékes követelések működési célú átvett pénzeszközre (&gt;=D/I/6a+D/I/6b+D/I/6c)</t>
  </si>
  <si>
    <t>D/I/6a - ebből: költségvetési évben esedékes követelések működési célú visszatérítendő támogatások, kölcsönök visszatérülése az Európai Uniótól</t>
  </si>
  <si>
    <t>D/I/6b - ebből: költségvetési évben esedékes követelések működési célú visszatérítendő támogatások, kölcsönök visszatérülése kormányoktól és más nemzetközi szervezetektől</t>
  </si>
  <si>
    <t>D/I/6c - ebből: költségvetési évben esedékes követelések működési célú visszatérítendő támogatások, kölcsönök visszatérülésére államháztartáson kívülről</t>
  </si>
  <si>
    <t>D/I/7 Költségvetési évben esedékes követelések felhalmozási célú átvett pénzeszközre (&gt;=D/I/7a+D/I/7b+D/I/7c)</t>
  </si>
  <si>
    <t>D/I/7a - ebből: költségvetési évben esedékes követelések felhalmozási célú visszatérítendő támogatások, kölcsönök visszatérülése az Európai Uniótól</t>
  </si>
  <si>
    <t>D/I/7b - ebből: költségvetési évben esedékes követelések felhalmozási célú visszatérítendő támogatások, kölcsönök visszatérülése kormányoktól és más nemzetközi szervezetektől</t>
  </si>
  <si>
    <t>D/I/7c - ebből: költségvetési évben esedékes követelések felhalmozási célú visszatérítendő támogatások, kölcsönök visszatérülésére államháztartáson kívülről</t>
  </si>
  <si>
    <t>D/I/8 Költségvetési évben esedékes követelések finanszírozási bevételekre (&gt;=D/I/8a+…+D/I/8g)</t>
  </si>
  <si>
    <t>D/I/8a - ebből: költségvetési évben esedékes követelések forgatási célú belföldi értékpapírok beváltásából, értékesítéséből</t>
  </si>
  <si>
    <t>D/I/8c - ebből: költségvetési évben esedékes követelések államháztartáson belüli megelőlegezések törlesztésére</t>
  </si>
  <si>
    <t>D/I/8d - ebből: költségvetési évben esedékes követelések hosszú lejáratú tulajdonosi kölcsönök bevételeire</t>
  </si>
  <si>
    <t>D/I/8e - ebből: költségvetési évben esedékes követelések rövid lejáratú tulajdonosi kölcsönök bevételeire</t>
  </si>
  <si>
    <t>D/I/8f - ebből: költségvetési évben esedékes követelések forgatási célú külföldi értékpapírok beváltásából, értékesítéséből</t>
  </si>
  <si>
    <t>D/I/8g - ebből: költségvetési évben esedékes követelések befektetési célú külföldi értékpapírok beváltásából, értékesítéséből</t>
  </si>
  <si>
    <t>D/I Költségvetési évben esedékes követelések (=D/I/1+…+D/I/8)</t>
  </si>
  <si>
    <t>D/II/1 Költségvetési évet követően esedékes követelések működési célú támogatások bevételeire államháztartáson belülről (&gt;=D/II/1a)</t>
  </si>
  <si>
    <t>D/II/1a - ebből: költségvetési évet követően esedékes követelések működési célú visszatérítendő támogatások, kölcsönök visszatérülésére államháztartáson belülről</t>
  </si>
  <si>
    <t>D/II/2 Költségvetési évet követően esedékes követelések felhalmozási célú támogatások bevételeire államháztartáson belülről (&gt;=D/II/2a)</t>
  </si>
  <si>
    <t>D/II/2a - ebből: költségvetési évet követően esedékes követelések felhalmozási célú visszatérítendő támogatások, kölcsönök visszatérülésére államháztartáson belülről</t>
  </si>
  <si>
    <t>D/II/3 Költségvetési évet követően esedékes követelések közhatalmi bevételre (=D/II/3a+…+D/II/3f)</t>
  </si>
  <si>
    <t>D/II/3a - ebből: költségvetési évet követően esedékes követelések jövedelemadókra</t>
  </si>
  <si>
    <t>D/II/3b - ebből: költségvetési évet követően esedékes követelések szociális hozzájárulási adóra és járulékokra</t>
  </si>
  <si>
    <t>D/II/3c - ebből: költségvetési évet követően esedékes követelések bérhez és foglalkoztatáshoz kapcsolódó adókra</t>
  </si>
  <si>
    <t>D/II/3d - ebből: költségvetési évet követően esedékes követelések vagyoni típusú adókra</t>
  </si>
  <si>
    <t>D/II/3e - ebből: költségvetési évet követően esedékes követelések termékek és szolgáltatások adóira</t>
  </si>
  <si>
    <t>D/II/3f - ebből: költségvetési évet követően esedékes követelések egyéb közhatalmi bevételekre</t>
  </si>
  <si>
    <t>D/II/4 Költségvetési évet követően esedékes követelések működési bevételre (=D/II/4a+…+D/II/4i)</t>
  </si>
  <si>
    <t>D/II/4a - ebből: költségvetési évet követően esedékes követelések készletértékesítés ellenértékére, szolgáltatások ellenértékére, közvetített szolgáltatások ellenértékére</t>
  </si>
  <si>
    <t>D/II/4b - ebből: költségvetési évet követően esedékes követelések tulajdonosi bevételekre</t>
  </si>
  <si>
    <t>D/II/4c - ebből: költségvetési évet követően esedékes követelések ellátási díjakra</t>
  </si>
  <si>
    <t>D/II/4d - ebből: költségvetési évet követően esedékes követelések kiszámlázott általános forgalmi adóra</t>
  </si>
  <si>
    <t>D/II/4e - ebből: költségvetési évet követően esedékes követelések általános forgalmi adó visszatérítésére</t>
  </si>
  <si>
    <t>D/II/4f - ebből: költségvetési évet követően esedékes követelések kamatbevételekre és más nyereségjellegű bevételekre</t>
  </si>
  <si>
    <t>D/II/4g - ebből: költségvetési évet követően esedékes követelések egyéb pénzügyi műveletek bevételeire</t>
  </si>
  <si>
    <t>D/II/4h - ebből: költségvetési évet követően esedékes követelések biztosító által fizetett kártérítésre</t>
  </si>
  <si>
    <t>D/II/4i - ebből: költségvetési évet követően esedékes követelések egyéb működési bevételekre</t>
  </si>
  <si>
    <t>D/II/5 Költségvetési évet követően esedékes követelések felhalmozási bevételre (=D/II/5a+…+D/II/5e)</t>
  </si>
  <si>
    <t>D/II/5a - ebből: költségvetési évet követően esedékes követelések immateriális javak értékesítésére</t>
  </si>
  <si>
    <t>D/II/5b - ebből: költségvetési évet követően esedékes követelések ingatlanok értékesítésére</t>
  </si>
  <si>
    <t>D/II/5c - ebből: költségvetési évet követően esedékes követelések egyéb tárgyi eszközök értékesítésére</t>
  </si>
  <si>
    <t>D/II/5d - ebből: költségvetési évet követően esedékes követelések részesedések értékesítésére</t>
  </si>
  <si>
    <t>D/II/5e - ebből: költségvetési évet követően esedékes követelések részesedések megszűnéséhez kapcsolódó bevételekre</t>
  </si>
  <si>
    <t>D/II/6 Költségvetési évet követően esedékes követelések működési célú átvett pénzeszközre (&gt;=D/II/6a+D/II/6b+D/II/6c)</t>
  </si>
  <si>
    <t>D/II/6a - ebből: költségvetési évet követően esedékes követelések működési célú visszatérítendő támogatások, kölcsönök visszatérülése az Európai Uniótól</t>
  </si>
  <si>
    <t>D/II/6b - ebből: költségvetési évet követően esedékes követelések működési célú visszatérítendő támogatások, kölcsönök visszatérülése kormányoktól és más nemzetközi szervezetektől</t>
  </si>
  <si>
    <t>D/II/6c - ebből: költségvetési évet követően esedékes követelések működési célú visszatérítendő támogatások, kölcsönök visszatérülésére államháztartáson kívülről</t>
  </si>
  <si>
    <t>D/II/7 Költségvetési évet követően esedékes követelések felhalmozási célú átvett pénzeszközre (&gt;=D/II/7a+D/II/7b+D/II/7c)</t>
  </si>
  <si>
    <t>D/II/7a - ebből: költségvetési évet követően esedékes követelések felhalmozási célú visszatérítendő támogatások, kölcsönök visszatérülése az Európai Uniótól</t>
  </si>
  <si>
    <t>D/II/7b - ebből: költségvetési évet követően esedékes követelések felhalmozási célú visszatérítendő támogatások, kölcsönök visszatérülése kormányoktól és más nemzetközi szervezetektől</t>
  </si>
  <si>
    <t>D/II/7c - ebből: költségvetési évet követően esedékes követelések felhalmozási célú visszatérítendő támogatások, kölcsönök visszatérülésére államháztartáson kívülről</t>
  </si>
  <si>
    <t>D/II/8 Költségvetési évet követően esedékes követelések finanszírozási bevételekre (=D/II/8a+D/II/8b+D/II/8c+D/II/8d)</t>
  </si>
  <si>
    <t>D/II8a - ebből: költségvetési évet követően esedékes követelések befektetési célú belföldi értékpapírok beváltásából, értékesítéséből</t>
  </si>
  <si>
    <t>D/II8b - ebből: költségvetési évet követően esedékes követelések államháztartáson belüli megelőlegezések törlesztésére</t>
  </si>
  <si>
    <t>D/II8c - ebből: költségvetési évet követően esedékes követelések hosszú lejáratú tulajdonosi kölcsönök bevételeire</t>
  </si>
  <si>
    <t>D/II8d - ebből: költségvetési évet követően esedékes követelések befektetési célú külföldi értékpapírok beváltásából, értékesítéséből</t>
  </si>
  <si>
    <t>D/II Költségvetési évet követően esedékes követelések (=D/II/1+…+D/II/8)</t>
  </si>
  <si>
    <t>D/III/1 Adott előlegek (=D/III/1a+…+D/III/1f)</t>
  </si>
  <si>
    <t>D/III/1a - ebből: immateriális javakra adott előlegek</t>
  </si>
  <si>
    <t>D/III/1b - ebből: beruházásokra, felújításokra adott előlegek</t>
  </si>
  <si>
    <t>D/III/1c - ebből: készletekre adott előlegek</t>
  </si>
  <si>
    <t>D/III/1d - ebből: igénybe vett szolgáltatásra adott előlegek</t>
  </si>
  <si>
    <t>D/III/1e - ebből: foglalkoztatottaknak adott előlegek</t>
  </si>
  <si>
    <t>D/III/1f - ebből: túlfizetések, téves és visszajáró kifizetések</t>
  </si>
  <si>
    <t>D/III/2 Továbbadási célból folyósított támogatások, ellátások elszámolása</t>
  </si>
  <si>
    <t>D/III/3 Más által beszedett bevételek elszámolása</t>
  </si>
  <si>
    <t>D/III/4 Forgótőke elszámolása</t>
  </si>
  <si>
    <t>D/III/5 Vagyonkezelésbe adott eszközökkel kapcsolatos visszapótlási követelés elszámolása</t>
  </si>
  <si>
    <t>D/III/6 Nem társadalombiztosítás pénzügyi alapjait terhelő kifizetett ellátások megtérítésének elszámolása</t>
  </si>
  <si>
    <t>D/III/7 Folyósított, megelőlegezett társadalombiztosítási és családtámogatási ellátások elszámolása</t>
  </si>
  <si>
    <t>D/III/8 Részesedésszerzés esetén átadott eszközök</t>
  </si>
  <si>
    <t>D/III/9 Letétre, megőrzésre, fedezetkezelésre átadott pénzeszközök, biztosítékok</t>
  </si>
  <si>
    <t>D/III Követelés jellegű sajátos elszámolások (=D/III/1+…+D/III/9)</t>
  </si>
  <si>
    <t>D) KÖVETELÉSEK  (=D/I+D/II+D/III)</t>
  </si>
  <si>
    <t>E/I/1 Adott előleghez kapcsolódó előzetesen felszámított levonható általános forgalmi adó</t>
  </si>
  <si>
    <t>E/I/2 Más előzetesen felszámított levonható általános forgalmi adó</t>
  </si>
  <si>
    <t>E/I/3 Adott előleghez kapcsolódó előzetesen felszámított nem levonható általános forgalmi adó</t>
  </si>
  <si>
    <t>E/I/4 Más előzetesen felszámított nem levonható általános forgalmi adó</t>
  </si>
  <si>
    <t>E/I Előzetesen felszámított általános forgalmi adó elszámolása (=E/I/1+…+E/I/4)</t>
  </si>
  <si>
    <t>E/II/1 Kapott előleghez kapcsolódó fizetendő általános forgalmi adó</t>
  </si>
  <si>
    <t>E/II/2 Más fizetendő általános forgalmi adó</t>
  </si>
  <si>
    <t>E/II Fizetendő általános forgalmi adó elszámolása (=E/II/1+E/II/2)</t>
  </si>
  <si>
    <t>E/III/1 December havi illetmények, munkabérek elszámolása</t>
  </si>
  <si>
    <t>E/III/2 Utalványok, bérletek és más hasonló, készpénz-helyettesítő fizetési eszköznek nem minősülő eszközök elszámolásai</t>
  </si>
  <si>
    <t>E/III/3 Pénzeszközök átvezetési számla</t>
  </si>
  <si>
    <t>E/III/4 Azonosítás alatt álló tételek</t>
  </si>
  <si>
    <t>E/III Egyéb sajátos eszközoldali elszámolások (=E/III/1+…+E/III/4)</t>
  </si>
  <si>
    <t>E) EGYÉB SAJÁTOS ESZKÖZOLDALI  ELSZÁMOLÁSOK (=E/I+E/II+E/III)</t>
  </si>
  <si>
    <t>F/1  Eredményszemléletű bevételek aktív időbeli elhatárolása</t>
  </si>
  <si>
    <t>F/2 Költségek, ráfordítások aktív időbeli elhatárolása</t>
  </si>
  <si>
    <t>F/3 Halasztott ráfordítások</t>
  </si>
  <si>
    <t>F) AKTÍV IDŐBELI  ELHATÁROLÁSOK  (=F/1+F/2+F/3)</t>
  </si>
  <si>
    <t>ESZKÖZÖK ÖSSZESEN (=A+B+C+D+E+F)</t>
  </si>
  <si>
    <t>D/I/8b - ebből: költségvetési évben esedékes követelések befektetési célú belföldi értékpapírok beváltásából, 
értékesítéséből</t>
  </si>
  <si>
    <t>FORRÁSOK</t>
  </si>
  <si>
    <t>G/I  Nemzeti vagyon induláskori értéke</t>
  </si>
  <si>
    <t>G/II Nemzeti vagyon változásai</t>
  </si>
  <si>
    <t>G/III/1 Megszűnés miatt átvett lekötött betétek könyv szerinti értéke és változása</t>
  </si>
  <si>
    <t>G/III/2 Megszűnés miatt átvett egyéb pénzeszközök könyv szerinti értéke és változása</t>
  </si>
  <si>
    <t>G/III/3 Pénzeszközön kívüli egyéb eszközök induláskori értéke és változásai</t>
  </si>
  <si>
    <t>G/III Egyéb eszközök induláskori értéke és változásai (=G/III/1+G/III/2+/G/III/3)</t>
  </si>
  <si>
    <t>G/IV Felhalmozott eredmény</t>
  </si>
  <si>
    <t>G/V Eszközök értékhelyesbítésének forrása</t>
  </si>
  <si>
    <t>G/VI Mérleg szerinti eredmény</t>
  </si>
  <si>
    <t>G) SAJÁT TŐKE  (= G/I+…+G/VI)</t>
  </si>
  <si>
    <t>H/I/1 Költségvetési évben esedékes kötelezettségek személyi juttatásokra</t>
  </si>
  <si>
    <t>H/I/2 Költségvetési évben esedékes kötelezettségek munkaadókat terhelő járulékokra és szociális hozzájárulási adóra</t>
  </si>
  <si>
    <t>H/I/3 Költségvetési évben esedékes kötelezettségek dologi kiadásokra</t>
  </si>
  <si>
    <t>H/I/4 Költségvetési évben esedékes kötelezettségek ellátottak pénzbeli juttatásaira</t>
  </si>
  <si>
    <t>H/I/5 Költségvetési évben esedékes kötelezettségek egyéb működési célú kiadásokra (&gt;=H/I/5a+H/I/5b)</t>
  </si>
  <si>
    <t>H/I/5b - ebből: költségvetési évben esedékes kötelezettségek működési célú támogatásokra az Európai Uniónak</t>
  </si>
  <si>
    <t>H/I/6 Költségvetési évben esedékes kötelezettségek beruházásokra</t>
  </si>
  <si>
    <t>H/I/7 Költségvetési évben esedékes kötelezettségek felújításokra</t>
  </si>
  <si>
    <t>H/I/8 Költségvetési évben esedékes kötelezettségek egyéb felhalmozási célú kiadásokra (&gt;=H/I/8a+H/I/8b)</t>
  </si>
  <si>
    <t>H/I/8b - ebből: költségvetési évben esedékes kötelezettségek felhalmozási célú támogatásokra az Európai Uniónak</t>
  </si>
  <si>
    <t>H/I/9 Költségvetési évben esedékes kötelezettségek finanszírozási kiadásokra (&gt;=H/I/9a+…+H/I/9m)</t>
  </si>
  <si>
    <t>H/I/9c - ebből: költségvetési évben esedékes kötelezettségek kincstárjegyek beváltására</t>
  </si>
  <si>
    <t>H/I/9d - ebből: költségvetési évben esedékes kötelezettségek éven belüli lejáratú belföldi értékpapírok beváltására</t>
  </si>
  <si>
    <t>H/I/9e - ebből: költségvetési évben esedékes kötelezettségek belföldi kötvények beváltására</t>
  </si>
  <si>
    <t>H/I/9f - ebből: költségvetési évben esedékes kötelezettségek éven túli lejáratú belföldi értékpapírok beváltására</t>
  </si>
  <si>
    <t>H/I/9g - ebből: költségvetési évben esedékes kötelezettségek államháztartáson belüli megelőlegezések visszafizetésére</t>
  </si>
  <si>
    <t>H/I/9h - ebből: költségvetési évben esedékes kötelezettségek pénzügyi lízing kiadásaira</t>
  </si>
  <si>
    <t>H/I/9i - ebből: költségvetési évben esedékes kötelezettségek külföldi értékpapírok beváltására</t>
  </si>
  <si>
    <t>H/I/9k - ebből: költségvetési évben esedékes kötelezettségek hitelek, kölcsönök törlesztésére külföldi pénzintézeteknek</t>
  </si>
  <si>
    <t>H/I/9l - ebből: költségvetési évben esedékes kötelezettségek váltókiadásokra</t>
  </si>
  <si>
    <t>H/I Költségvetési évben esedékes kötelezettségek (=H/I/1+…+H/I/9)</t>
  </si>
  <si>
    <t>H/II/1 Költségvetési évet követően esedékes kötelezettségek személyi juttatásokra</t>
  </si>
  <si>
    <t>H/II/2 Költségvetési évet követően esedékes kötelezettségek munkaadókat terhelő járulékokra és szociális hozzájárulási adóra</t>
  </si>
  <si>
    <t>H/II/3 Költségvetési évet követően esedékes kötelezettségek dologi kiadásokra</t>
  </si>
  <si>
    <t>H/II/4 Költségvetési évet követően esedékes kötelezettségek ellátottak pénzbeli juttatásaira</t>
  </si>
  <si>
    <t>H/II/5 Költségvetési évet követően esedékes kötelezettségek egyéb működési célú kiadásokra (&gt;=H/II/5a+H/II/5b)</t>
  </si>
  <si>
    <t>H/II/5b - ebből: költségvetési évet követően esedékes kötelezettségek működési célú támogatásokra az Európai Uniónak</t>
  </si>
  <si>
    <t>H/II/6 Költségvetési évet követően esedékes kötelezettségek beruházásokra</t>
  </si>
  <si>
    <t>H/II/7 Költségvetési évet követően esedékes kötelezettségek felújításokra</t>
  </si>
  <si>
    <t>H/II/8 Költségvetési évet követően esedékes kötelezettségek egyéb felhalmozási célú kiadásokra (&gt;=H/II/8a+H/II/8b)</t>
  </si>
  <si>
    <t>H/II/8b - ebből: költségvetési évet követően esedékes kötelezettségek felhalmozási célú támogatásokra az Európai Uniónak</t>
  </si>
  <si>
    <t>H/II/9 Költségvetési évet követően esedékes kötelezettségek finanszírozási kiadásokra (=&gt;H/II/9a+…+H/II/9j)</t>
  </si>
  <si>
    <t>H/II/9b - ebből: költségvetési évet követően esedékes kötelezettségek kincstárjegyek beváltására</t>
  </si>
  <si>
    <t>H/II/9c - ebből: költségvetési évet követően esedékes kötelezettségek belföldi kötvények beváltására</t>
  </si>
  <si>
    <t>H/II/9d - ebből: költségvetési évet követően esedékes kötelezettségek éven túli lejáratú belföldi értékpapírok beváltására</t>
  </si>
  <si>
    <t>H/II/9f - ebből: költségvetési évet követően esedékes kötelezettségek pénzügyi lízing kiadásaira</t>
  </si>
  <si>
    <t>H/II/9g - ebből: költségvetési évet követően esedékes kötelezettségek külföldi értékpapírok beváltására</t>
  </si>
  <si>
    <t>H/II/9j - ebből: költségvetési évet követően esedékes kötelezettségek váltókiadásokra</t>
  </si>
  <si>
    <t>H/II Költségvetési évet követően esedékes kötelezettségek (=H/II/1+…+H/II/9)</t>
  </si>
  <si>
    <t>H/III/1 Kapott előlegek</t>
  </si>
  <si>
    <t>H/III/2 Továbbadási célból folyósított támogatások, ellátások elszámolása</t>
  </si>
  <si>
    <t>H/III/3 Más szervezetet megillető bevételek elszámolása</t>
  </si>
  <si>
    <t>H/III/4 Forgótőke elszámolása (Kincstár)</t>
  </si>
  <si>
    <t>H/III/5 Nemzeti vagyonba tartozó befektetett eszközökkel kapcsolatos egyes kötelezettség jellegű sajátos elszámolások</t>
  </si>
  <si>
    <t>H/III/6 Nem társadalombiztosítás pénzügyi alapjait terhelő kifizetett ellátások megtérítésének elszámolása</t>
  </si>
  <si>
    <t>H/III/7 Munkáltató által korengedményes nyugdíjhoz megfizetett hozzájárulás elszámolása</t>
  </si>
  <si>
    <t>H/III/8 Letétre, megőrzésre, fedezetkezelésre átvett pénzeszközök, biztosítékok</t>
  </si>
  <si>
    <t>H/III/9 Nemzetközi támogatási programok pénzeszközei</t>
  </si>
  <si>
    <t>H/III/10 Államadósság Kezelő Központ Zrt.-nél elhelyezett fedezeti betétek</t>
  </si>
  <si>
    <t>H/III Kötelezettség jellegű sajátos elszámolások (=H/III/1+…+H/III/10)</t>
  </si>
  <si>
    <t>H) KÖTELEZETTSÉGEK (=H/I+H/II+H/III)</t>
  </si>
  <si>
    <t xml:space="preserve">I) KINCSTÁRI SZÁMLAVEZETÉSSEL KAPCSOLATOS ELSZÁMOLÁSOK </t>
  </si>
  <si>
    <t>J/1 Eredményszemléletű bevételek passzív időbeli elhatárolása</t>
  </si>
  <si>
    <t>J/2 Költségek, ráfordítások passzív időbeli elhatárolása</t>
  </si>
  <si>
    <t>J/3 Halasztott eredményszemléletű bevételek</t>
  </si>
  <si>
    <t>J) PASSZÍV IDŐBELI ELHATÁROLÁSOK (=J/1+J/2+J/3)</t>
  </si>
  <si>
    <t>FORRÁSOK ÖSSZESEN (=G+H+I+J)</t>
  </si>
  <si>
    <t>H/I/5a - ebből: költségvetési évben esedékes kötelezettségek működési célú visszatérítendő támogatások,
kölcsönök törlesztésére államháztartáson belülre</t>
  </si>
  <si>
    <t>H/I/8a - ebből: költségvetési évben esedékes kötelezettségek felhalmozási célú visszatérítendő támogatások, kölcsönök
törlesztésére államháztartáson belülre</t>
  </si>
  <si>
    <t>H/I/9a - ebből: költségvetési évben esedékes kötelezettségek hosszú lejáratú hitelek, kölcsönök törlesztésére pénzügyi
vállalkozásnak</t>
  </si>
  <si>
    <t>H/I/9b - ebből: költségvetési évben esedékes kötelezettségek rövid lejáratú hitelek, kölcsönök törlesztésére pénzügyi
vállalkozásnak</t>
  </si>
  <si>
    <t>H/I/9j - ebből: költségvetési évben esedékes kötelezettségek hitelek, kölcsönök törlesztésére külföldi kormányoknak és
nemzetközi szervezeteknek</t>
  </si>
  <si>
    <t>H/I/9m - ebből: költségvetési évben esedékes kötelezettségek likviditási célú hitelek, kölcsönök törlesztésére pénzügyi
vállalkozásnak</t>
  </si>
  <si>
    <t>H/II/5a - ebből: költségvetési évet követően esedékes kötelezettségek működési célú visszatérítendő támogatások,
kölcsönök törlesztésére államháztartáson belülre</t>
  </si>
  <si>
    <t>H/II/8a - ebből: költségvetési évet követően esedékes kötelezettségek felhalmozási célú visszatérítendő támogatások,
kölcsönök törlesztésére államháztartáson belülre</t>
  </si>
  <si>
    <t>H/II/9a - ebből: költségvetési évet követően esedékes kötelezettségek hosszú lejáratú hitelek, kölcsönök törlesztésére
pénzügyi vállalkozásnak</t>
  </si>
  <si>
    <t>H/II/9e - ebből: költségvetési évet követően esedékes kötelezettségek államháztartáson belüli megelőlegezések
visszafizetésére</t>
  </si>
  <si>
    <t>H/II/9h - ebből: költségvetési évet követően esedékes kötelezettségek hitelek, kölcsönök törlesztésére külföldi kormányoknak
és nemzetközi szervezeteknek</t>
  </si>
  <si>
    <t>H/II/9i - ebből: költségvetési évet követően esedékes kötelezettségek külföldi hitelek, kölcsönök törlesztésére külföldi
pénzintézeteknek</t>
  </si>
  <si>
    <t>Ügyintézők foglalkoztatására átadott pénzeszköz</t>
  </si>
  <si>
    <t>1.4.7.</t>
  </si>
  <si>
    <t>1.4.8.</t>
  </si>
  <si>
    <t>Házi orvosi ügyeleti ellátás (UNIMEDKER Kft.)</t>
  </si>
  <si>
    <t>a ......./2018. (  ) sz. zárszámadású határozathoz
 a Komlói Kistérség Többcélú Önkormányzati Társulás
 2017. évi tényleges kiadásainak és bevételeinek településenkénti megoszlása</t>
  </si>
  <si>
    <t>104042</t>
  </si>
  <si>
    <t>889924-2</t>
  </si>
  <si>
    <t xml:space="preserve">Felhalmozási célú kiadás </t>
  </si>
  <si>
    <t>TOP-4.2.1-15-BA1-2016-00004</t>
  </si>
  <si>
    <t>Beruházás</t>
  </si>
  <si>
    <t>2.1.2</t>
  </si>
  <si>
    <t>2.1.3</t>
  </si>
  <si>
    <t>2.1.5</t>
  </si>
  <si>
    <t>2.1.6</t>
  </si>
  <si>
    <t>2.1.7.</t>
  </si>
  <si>
    <t>K.K.T.Ö.T-TOP-4.2.1-15-BA1-2016-00004 pályázatból eszköz és szoftverbeszerzés</t>
  </si>
  <si>
    <t>2.2.1</t>
  </si>
  <si>
    <t>GESZ pénzeszközátadás</t>
  </si>
  <si>
    <t>Tadíj befizetés Társulásnak</t>
  </si>
  <si>
    <t>Gyepmesteri teendők ellátására fizetendő hozzájárulás</t>
  </si>
  <si>
    <t>Házi orvosi  ügyelet ellátására  fizetendő hozzájárulás</t>
  </si>
  <si>
    <t>Komló. Tér.Integrált. Szoc. Szolgáltató Központ működési hozzájárulás</t>
  </si>
  <si>
    <t>Komló Térs. Családsegítő és Gyermekjóléti szolgálat működési hozzájárulás</t>
  </si>
  <si>
    <t>K.K.T.Ö.T Szilvási Bölcsőde működési hozzájárulás</t>
  </si>
  <si>
    <t>2.3.3.1.</t>
  </si>
  <si>
    <t>2.3.3.2.</t>
  </si>
  <si>
    <t>2.3.3.3.</t>
  </si>
  <si>
    <t>2.3.3.4</t>
  </si>
  <si>
    <t>2.3.3.5</t>
  </si>
  <si>
    <t>2.3.3.6</t>
  </si>
  <si>
    <t>2.3.3.7</t>
  </si>
  <si>
    <t xml:space="preserve">Működési célú támogatások államháztartáson belülről </t>
  </si>
  <si>
    <t>2.1.8.</t>
  </si>
  <si>
    <t>Pedagódus I. kat bértámogatás</t>
  </si>
  <si>
    <t>Működési bevétel (094)</t>
  </si>
  <si>
    <t>Támogatás értékű felhalmozási célú bevétel (092)</t>
  </si>
  <si>
    <t>TOP-4.2.1-15BA1-2016-00004</t>
  </si>
  <si>
    <t>Egyéb fejezeti kezelésű támogatások</t>
  </si>
  <si>
    <t>2.1.6.</t>
  </si>
  <si>
    <t>Pedagógus I: kat bértámogatása</t>
  </si>
  <si>
    <t>Tagdíj befizetés társulásnak</t>
  </si>
  <si>
    <t>Gyepmesteri teendő ellátására fizetendő hozzájárulás</t>
  </si>
  <si>
    <t>Házi orvosi ügyelet ellátására fizetetendő hozzájárulás</t>
  </si>
  <si>
    <t xml:space="preserve">Működési bevételek </t>
  </si>
  <si>
    <t>GESZ péneszközátadás</t>
  </si>
  <si>
    <t>ebből: közvetített szolgáltatások ellenértéke ÁHT belülre</t>
  </si>
  <si>
    <t>ebből: közvetített szolgáltatások ellenértéke ÁHT kivülre</t>
  </si>
  <si>
    <t>ebből: tárgyi eszköz bérbeadásából származó bevétel</t>
  </si>
  <si>
    <t>ebből: költésgek visszatérítése</t>
  </si>
  <si>
    <t>K.K.T.Ö.T-TOP-4.2.1-15-BA1-2016-00004 pályázat-építés</t>
  </si>
  <si>
    <t>Támogatás értékű felhalmozási célú bevétel  (092)</t>
  </si>
  <si>
    <t>TOP-4.2.1-15 BA1-2016-00004</t>
  </si>
  <si>
    <t>Jelzőrendszeres</t>
  </si>
  <si>
    <t>III.3.da</t>
  </si>
  <si>
    <t>Házi segítségnyújtás - szociális segítség</t>
  </si>
  <si>
    <t>Házi segítségnyújtás -személyi gondozás-társulás által történő feladatellátás</t>
  </si>
  <si>
    <t>Házi segítségnyújtás személyi gondozás</t>
  </si>
  <si>
    <t>Házi segítségny.szociális segítség</t>
  </si>
  <si>
    <t>2.3.4</t>
  </si>
  <si>
    <t>2.3.4.1.</t>
  </si>
  <si>
    <t>2.3.4.2.</t>
  </si>
  <si>
    <t>Szászvári Hársvirág Óvoda és Egységes Óvoda-Bölcsőde (leégett tornafelszerelés, mozgásfejlesztő eszközök beszerzése)</t>
  </si>
  <si>
    <t xml:space="preserve">Intézmény finanszírozás (halmozódás) </t>
  </si>
  <si>
    <t xml:space="preserve">Egyéb működési célú támogatás áht.-n belülről  </t>
  </si>
  <si>
    <t>ebből: egyéb különféle működési bevételek</t>
  </si>
  <si>
    <t>Beszámítandó összeg</t>
  </si>
  <si>
    <t>A beszámítás megoszlása</t>
  </si>
  <si>
    <t>Visszautalandó</t>
  </si>
  <si>
    <t>Maradványból beszámítandó
Szociális Szolg. Kp.</t>
  </si>
  <si>
    <t>Maradványból beszámítandó
Családsegítő</t>
  </si>
  <si>
    <t>Maradványból beszámítandó 
összesen</t>
  </si>
  <si>
    <t>Tagdíj csökkenése</t>
  </si>
  <si>
    <t>Gyepmesteri hozzájárulás csökkenése</t>
  </si>
  <si>
    <t>Orvosi ügyelet csökkenése</t>
  </si>
  <si>
    <t>Családsegítő műk. hj. csökkenése</t>
  </si>
  <si>
    <t>a 2017. évi maradványrész beszámítása a 2018. évi önkormányzatokat terhelő fizetési kötelezettségbe
jogcímenként</t>
  </si>
  <si>
    <t>a …………/2019. (      ) sz. zárszámadású határozathoz</t>
  </si>
  <si>
    <t>a Komlói Kistérség Többcélú Önkormányzati Társulás 2018. évi bevételei és kiadásai</t>
  </si>
  <si>
    <t>2018. évi bevételi előirányzata és teljesítése</t>
  </si>
  <si>
    <t>2018. évi kiadási előirányzata és teljesítése</t>
  </si>
  <si>
    <t>EFOP1.5.2-1600028</t>
  </si>
  <si>
    <t>Iskolai szociális munka</t>
  </si>
  <si>
    <t>EFOP1.5.2-16-00028</t>
  </si>
  <si>
    <t>Demens betegek ellátása</t>
  </si>
  <si>
    <t>074031</t>
  </si>
  <si>
    <t>EFOP-1.5.2-16 Humán szolgáltatások fejlesztései a Komlói járásban</t>
  </si>
  <si>
    <t>KÖZPONTI ,IRÁNYÍTÓ SZERVI .MŰKÖDÉSI. KIAD ( 09)</t>
  </si>
  <si>
    <t>EGYÉB FELHALMOZÁSI CÉLÚ TÁMOGATÁS ÁHT-N BELÜLRŐL ( 084)</t>
  </si>
  <si>
    <t>EGYÉB MŰKÖDÉSI CÉLÚ KIADÁSOK   (05)</t>
  </si>
  <si>
    <t>DOLOGI KIADÁSOK (K3)</t>
  </si>
  <si>
    <t>MUNKAADÓI JÁRULÉKOK (K2)</t>
  </si>
  <si>
    <t>SZEMÉLYI JUTTATÁSOK (K1)</t>
  </si>
  <si>
    <t>BERUHÁZÁSOK (K6)</t>
  </si>
  <si>
    <t>FELÚJÍTÁSOK (K7)</t>
  </si>
  <si>
    <t>Ellátottak pénzbeli juttatásai (K4)</t>
  </si>
  <si>
    <t>TÁMOGATÁS ÉRTÉKŰ MŰKÖDÉSI CÉLÚ BEVÉTELEK (B16)</t>
  </si>
  <si>
    <t>TÁRSULÁSOK KÖLTSÉGVETÉSI TÁMOGATÁSA (B816)</t>
  </si>
  <si>
    <t>INTÉZMÉNYI MŰKÖDÉSI BEVÉTELEK (B4)</t>
  </si>
  <si>
    <t>ELŐZŐ ÉVI PÉNZMARADVÁNY IGÉNYBEVÉTELE (B813)</t>
  </si>
  <si>
    <t>TÁMOGATÁS ÉRTÉKŰ FELHALMOZÁSI CÉLÚ BEVÉTELEK (B25)</t>
  </si>
  <si>
    <t xml:space="preserve"> FELHALMOZÁSI CÉLÚ BEVÉTELEK (B5)</t>
  </si>
  <si>
    <t>KÖZPONTI ,IRÁNYÍTÓ SZERVI .FELHALMOZÁSI. KIAD ( 09)</t>
  </si>
  <si>
    <t>a …………/2019. (   ) sz. zárszámadású határozathoz</t>
  </si>
  <si>
    <t>2018. évi költségvetésének alakulásáról</t>
  </si>
  <si>
    <t>a Komlói Kistérség Többcélú Önkormányzati Társulás 2018. évi mérlege</t>
  </si>
  <si>
    <t>a Komlói Kistérség Többcélú Önkormányzati Társulás 2018. évi működési célú bevételei és kiadásai</t>
  </si>
  <si>
    <t>2018. évi felhalmozási célú bevételei és kiadásai</t>
  </si>
  <si>
    <t>a Komlói Kistérség Többcélú Önkormányzati Társulás 2018. évi bevételei forrásonként</t>
  </si>
  <si>
    <t>a Komlói Kistérség Többcélú Önkormányzati Társulás normatív támogatásának jogcímenkénti alakulása 2018-ben</t>
  </si>
  <si>
    <t>2018. december 31-ig a Társulás számlájára érkező összeg</t>
  </si>
  <si>
    <t>a Komlói Kistérség Többcélú Önkormányzati Társulás normatívájának alakulása a 2018-ben</t>
  </si>
  <si>
    <t>a Komlói Kistérség Többcélú Önkormányzati Társulás Szilvási Bölcsőde normatívájának alakulása a 2018-ben</t>
  </si>
  <si>
    <t xml:space="preserve">2018. évi felhalmozási kiadásai teljeítésének alalkulása </t>
  </si>
  <si>
    <t>a Komlói Kistérség Többcélú Önkormányzati Társulás vagyonmérlege 2018.12.31-én</t>
  </si>
  <si>
    <t>a Komlói Kistérség Többcélú Önkormányzati Társulás maradványkimutatása 2018. évben</t>
  </si>
  <si>
    <t>a Komlói Kistérség Többcélú Önkormányzati Társulás pénzeszköz változásának kimutatása a 2018. évben</t>
  </si>
  <si>
    <t xml:space="preserve"> a Komlói Kistérség Többcélú Önkormányzati Társulás 2018. évi </t>
  </si>
  <si>
    <t xml:space="preserve">A Komlói Kistérség Többcélú Önkormányzati Társulás 2018. évi bevételeinek fő előirányzatonkénti és intézményenkénti megoszlása </t>
  </si>
  <si>
    <t>Felhalmozási célú bevételek</t>
  </si>
  <si>
    <t xml:space="preserve">a Komlói Kistérség Többcélú Önkormányzati Társulás 2018. évi kiadásainak fő előirányzatonkénti és intézményenkénti megoszlása </t>
  </si>
  <si>
    <t>Kp-i irányító szervi felhalmozási kiadások</t>
  </si>
  <si>
    <t>Kp-i irányító szervi működési kiadások</t>
  </si>
  <si>
    <t>Ellátottak pénzbeli juttatásai</t>
  </si>
  <si>
    <t>Felhalmozási bevételek</t>
  </si>
  <si>
    <t>Bankszámla záróegyenlege (2018.12.31.)</t>
  </si>
  <si>
    <t>Egyéb felhalmozási célú kiadások</t>
  </si>
  <si>
    <t>45.</t>
  </si>
  <si>
    <t>Aktív és passzív pénzügyi műveletek egyenlege (41-23)</t>
  </si>
  <si>
    <t>Költségvetési bevételek és kiadások különbsége (40-21)</t>
  </si>
  <si>
    <t>K.K.T.Ö.T Szilvási Bölcsőde</t>
  </si>
  <si>
    <t>K. K. T. Ö. T-EFOP-1.5.2-16 Humán szolgáltatások fejesztése a Komlói járásban</t>
  </si>
  <si>
    <t>a Komló Térségi Integrált Szociális Szolgáltató Központ kiegészítő normatívájának alakulása 2018-ben</t>
  </si>
  <si>
    <t>Komló Térségi Integrált Szociális Szolgáltató Központ (Szoftver beszerzés)</t>
  </si>
  <si>
    <t>Komló Térségi Integrált Szociális Szolgáltató Központ -szoftver beszerzés</t>
  </si>
  <si>
    <t>Komló Térségi Integrált Családsegítő és Gyermekjóléti Szolgálat -(Szoftver beszerzés)</t>
  </si>
  <si>
    <t>Komló Térségi Integrált Családsegítő és Gyermekjóléti Szolgálat ( Szoftver beszerzés)</t>
  </si>
  <si>
    <t>2.1.3.1</t>
  </si>
  <si>
    <t>2.1.4</t>
  </si>
  <si>
    <t>2.2.2</t>
  </si>
  <si>
    <t>2.2.1.2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</si>
  <si>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</si>
  <si>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</si>
  <si>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</si>
  <si>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</si>
  <si>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</si>
  <si>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</si>
  <si>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</si>
  <si>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</si>
  <si>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1.2.3</t>
  </si>
  <si>
    <t>EFOP-1.5.2-16 Humán szolgáltatások fejesztése a Komlói járásban</t>
  </si>
  <si>
    <t>EFOP-1.5.2-1600028</t>
  </si>
  <si>
    <t>Egyéb felhalm.célú tám.önkormányzattól</t>
  </si>
  <si>
    <t>Előző évi felhalmozási költségvetési maradvány igénybevétele</t>
  </si>
  <si>
    <t>Egyéb felhalm.célú tám.Társulástól</t>
  </si>
  <si>
    <t>Központi tám.normatíva felhalm.célú</t>
  </si>
  <si>
    <t>1.5.</t>
  </si>
  <si>
    <t>Nefela, Fogyasztóvédelem pénzeszközátadás</t>
  </si>
  <si>
    <t>PénzeszközátadásTársulásnak</t>
  </si>
  <si>
    <t>PénzeszközátadásTelepüléseknek</t>
  </si>
  <si>
    <t>Ellátottak pénzbeli juttatása</t>
  </si>
  <si>
    <t>az adósság állomány alakulása lejárat, eszközök, bel- és külföldi hitelezők szerinti bontásban 2018. december 31-én</t>
  </si>
  <si>
    <t>a Társulás tagjainak hozzájárulása a Kistérségi Társulás Szociális Szolgáltató Központ házi segítségnyújtás 2018. évi működési kiadásaihoz</t>
  </si>
  <si>
    <t>a Társulás tagjainak hozzájárulása a Kistérségi Társulás Szociális Szolgáltató Központ jelzőrendszeres házi segítségnyújtás 2018. évi működési kiadásaihoz</t>
  </si>
  <si>
    <t>a Társulás tagjainak hozzájárulása a Kistérségi Társulás Szociális Szolgáltató Központ szociális étkeztetés 2018. évi működési kiadásaihoz</t>
  </si>
  <si>
    <t>Pénzeszközátadás Társulásnak</t>
  </si>
  <si>
    <t>Pénzeszközátadás Településeknek</t>
  </si>
  <si>
    <t>1.5</t>
  </si>
  <si>
    <t>NEFELA, Fogyasztóvédelem pénzeszközátadás</t>
  </si>
  <si>
    <t>Előző évi költségvetési maradvány igénybevétele</t>
  </si>
  <si>
    <t>Jelzőrendszeres támogatás</t>
  </si>
  <si>
    <t>2017. évi zárszámadás normatíva</t>
  </si>
  <si>
    <t>Társulástól-EFOP támogatás</t>
  </si>
  <si>
    <t>2.3.3.8</t>
  </si>
  <si>
    <t>Választási nap</t>
  </si>
  <si>
    <t>Tárgyi eszköz értékesítés</t>
  </si>
  <si>
    <t>5.1.</t>
  </si>
  <si>
    <t>5.2.</t>
  </si>
  <si>
    <t>Intézményi felhalmozási bevétel</t>
  </si>
  <si>
    <t>Intézményi felhalmozási bevételek</t>
  </si>
  <si>
    <t>XV.</t>
  </si>
  <si>
    <t>a Komló Térségi Családsegítő és Gyermekjóléti Szolgálat, és a Komló Térségi Integrált Szociális Szolgáltató Központ alapnormatívájának alakulása 2018-ben</t>
  </si>
  <si>
    <t>a Társulás tagjainak hozzájárulása a Kistérségi Társulás Szociális Szolgáltató Központ Hajléktalanok ellátása 2018. évi működési kiadásaihoz</t>
  </si>
  <si>
    <t>a Társulás tagjainak hozzájárulása a Kistérségi Társulás Szociális Szolgáltató Központ Idősek Klubja 2018. évi működési kiadásaihoz</t>
  </si>
  <si>
    <t>a Társulás tagjainak hozzájárulása a Kistérségi Társulás Szociális Szolgáltató Központ 2018. évi működési kiadásaihoz</t>
  </si>
  <si>
    <t>a Társulás tagjainak hozzájárulása a Kistérségi Társulás Családsegítő és Gyermekjóléti Szolgálat 2018. évi működési kiadásaihoz</t>
  </si>
  <si>
    <t>Felhalmozási bevétel</t>
  </si>
  <si>
    <t>III.3.db (2)</t>
  </si>
  <si>
    <t>Fogyatékos és demens személyek nappali intézményi ellátása</t>
  </si>
  <si>
    <t>III.3.n.</t>
  </si>
  <si>
    <t>Óvodai és iskolai szociális segítő tevékenység támogatása</t>
  </si>
  <si>
    <t>III.7a1.</t>
  </si>
  <si>
    <t>A finanszírozás szempontjából elismert szakmai dolgozók bértámogatása: felsőfokú végzettségű kisgyermeknevelők, szaktanácsadók</t>
  </si>
  <si>
    <t>III.7a2.</t>
  </si>
  <si>
    <t>A finanszírozás szempontjából elismert szakmai dolgozók bértámogatása: középfokú végzettségű kisgyermeknevelők, szaktanácsadók</t>
  </si>
  <si>
    <t>III.7b.</t>
  </si>
  <si>
    <t>Bölcsödei üzemeltetési támogatás</t>
  </si>
  <si>
    <t>99 000 Ft</t>
  </si>
  <si>
    <t>Demens szem.nappali int.ell.</t>
  </si>
  <si>
    <t>+10 %</t>
  </si>
  <si>
    <t>50 000 Ft</t>
  </si>
  <si>
    <t>Óvodai és iskolai szoc.segítő tev.tám.</t>
  </si>
  <si>
    <t>86 fő X          55 360 Ft</t>
  </si>
  <si>
    <t>64 x25 000 Ft</t>
  </si>
  <si>
    <t>254 fő x330 000 Ft</t>
  </si>
  <si>
    <t>34főx109 000 Ft</t>
  </si>
  <si>
    <t xml:space="preserve"> 24 fő X        485 100Ft</t>
  </si>
  <si>
    <t>6 fő x 500 000 Ft</t>
  </si>
  <si>
    <t>Bölcsödei üzemeltetés</t>
  </si>
  <si>
    <t>III.7.b.</t>
  </si>
  <si>
    <t>1,7 fő</t>
  </si>
  <si>
    <t>8,1 fő</t>
  </si>
  <si>
    <t>a Társulás által adott közvetett támogatások 2018-ban</t>
  </si>
  <si>
    <t>a Társulás tagjainak hozzájárulása a Kistérségi Társulás Szilvási Bölcsőde 2018. évi működési kiadásaihoz</t>
  </si>
  <si>
    <t>a Társulás házi orvosi ügyelet ellátása a Kistérségi Társulás 2018. évi működési kiadásaihoz</t>
  </si>
  <si>
    <t>a Társulás gyepmesteri hozzájárulása a Kistérségi Társulás 2018. évi működési kiadásaihoz</t>
  </si>
  <si>
    <t>Tagdíj befizetés Társulásnak</t>
  </si>
  <si>
    <t>2.3.3.8.</t>
  </si>
  <si>
    <t>Egyéb müködési célú tamogatás áht.-n belülről</t>
  </si>
  <si>
    <t>3.3</t>
  </si>
  <si>
    <t>Helyi önk-i befizetés (TOP-4.2.1-15.ba1-2016-00004)</t>
  </si>
  <si>
    <t>Egyéb felhalmozási célú tamogatás áht.-n belülről</t>
  </si>
  <si>
    <t>Központi támogatás (Normativa)</t>
  </si>
  <si>
    <t>5..2</t>
  </si>
  <si>
    <t>Előző évi felhalmpzási költségvetési maradvány igénybevétele</t>
  </si>
  <si>
    <t>Előirányzat</t>
  </si>
  <si>
    <t>Társulástól - EFOP támogatás</t>
  </si>
  <si>
    <t>Előző évi működési költségvetési maradványának igénybevétele</t>
  </si>
  <si>
    <t>Előző évi felhalmozási költségvetési maradványának igénybevétele</t>
  </si>
  <si>
    <t>a Társulás tagjainak hozzájárulása a Kistérségi Társulás Szociális Szolgáltató Központ Demens betegek ellátása 2018. évi működési kiadásaihoz</t>
  </si>
  <si>
    <t>a Komlói Kistérség Többcélú Önkormányzati Társulás eredménykimutatása 2018. évben</t>
  </si>
  <si>
    <t>Felhalmozási saját bevétel</t>
  </si>
  <si>
    <t>Támogatás értékű működési célú bevétel (0916)</t>
  </si>
  <si>
    <t>Társulások költségvetési támogatása (0981)</t>
  </si>
  <si>
    <t>a ......./2019. (  ) sz. zárszámadású határozathoz
 a Komlói Kistérség Többcélú Önkormányzati Társulás
 2018. évi tényleges kiadásainak és bevételeinek településenkénti megoszlása</t>
  </si>
  <si>
    <t>a ......./2019. (  ) sz. zárszámadású határozathoz
 a Komlói Kistérség Többcélú Önkormányzati Társulás
 2018. évi tényleges kiadásainak és bevételeinek megoszlása</t>
  </si>
  <si>
    <t xml:space="preserve">     </t>
  </si>
  <si>
    <t>TOP-4.2.1-15.BA1-2016-00004 pályázat saját részre</t>
  </si>
  <si>
    <t>3.4</t>
  </si>
  <si>
    <t>Technikai átcsoportosítás önkormányzati támogatásból felhalmozási célú normativába</t>
  </si>
  <si>
    <t>a Társulás tagdíj hozzájárulása a Kistérségi Társulás 2018. évi működési kiadásaihoz</t>
  </si>
  <si>
    <t>3.5</t>
  </si>
  <si>
    <t>Normativa</t>
  </si>
  <si>
    <t>3.5.1</t>
  </si>
  <si>
    <t>3.5.2</t>
  </si>
  <si>
    <t>Komló város fel nem használt tagdij visszafizetése</t>
  </si>
  <si>
    <t>K.K.T.Ö.T Szilvási Bölcsőde ( tálaló konyha felújítás )</t>
  </si>
  <si>
    <t>K.K.T.Ö.T Szilvási Bölcsőde (informatikai eszköz, konyhai, egyéb eszközök beszerzése)</t>
  </si>
  <si>
    <t>Komló Térségi Integrált Családsegítő és Gyermekjóléti Szolgálat- EFOP 1.5.2-16-2017-00028( Irodai, informatikai, egyéb eszközök)</t>
  </si>
  <si>
    <t>1.3.1</t>
  </si>
  <si>
    <t>1.3.2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</si>
  <si>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</si>
  <si>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</si>
  <si>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</si>
  <si>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</si>
  <si>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</si>
  <si>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</si>
  <si>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</si>
  <si>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</si>
  <si>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</si>
  <si>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</si>
  <si>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</si>
  <si>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</si>
  <si>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</si>
  <si>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</si>
  <si>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</si>
  <si>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</si>
  <si>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</si>
  <si>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</si>
  <si>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EFOP-1.5.2-16-2017-00028 MÁK</t>
  </si>
  <si>
    <t xml:space="preserve">EFOP-1.5.2-16-2017-00028 </t>
  </si>
  <si>
    <t xml:space="preserve"> </t>
  </si>
  <si>
    <t>Ebből iskolai szociális munka</t>
  </si>
  <si>
    <t>2.1.3.2</t>
  </si>
  <si>
    <t xml:space="preserve">Komló Térségi Integrált Családsegítő és Gyermekjóléti Szolgálat </t>
  </si>
  <si>
    <t>Komlói Kistérség Többcélú Önkormányzati Társulás</t>
  </si>
  <si>
    <t>2.1.4.1</t>
  </si>
  <si>
    <t>2.1.4.2</t>
  </si>
  <si>
    <t>2.2.1.</t>
  </si>
  <si>
    <t>2.2.1.1</t>
  </si>
  <si>
    <t>Intézményfinanszírozás</t>
  </si>
  <si>
    <t xml:space="preserve">Egyéb felhalmozási célú tám. értékű kiadások </t>
  </si>
  <si>
    <t>Komló Térségi Integrált Családsegítő és Gyermekjóléti Szolgálat</t>
  </si>
  <si>
    <t>2.3.1</t>
  </si>
  <si>
    <t>2.3.2</t>
  </si>
  <si>
    <t>Egyéb felhalmozási célú tám. értékű kiadások</t>
  </si>
  <si>
    <t>XVI.</t>
  </si>
  <si>
    <t>Komló Térségi Integrált Családsegítő és Gyermekjóléti Szolgálat- EFOP 1.5.2-16-2017-00028 Humán szolgáltatások fejesztése a Komlói járásban( Irodai-konyhai -informatikai eszközök)</t>
  </si>
  <si>
    <t>K.K.T.Ö.T-TOP-4.2.1-15-BA1-2016-00004  Komló és Térsége szociális alapszolgáltatásainak komplex fejlesztése pályázatból eszköz és szoftverbeszerzés</t>
  </si>
  <si>
    <t>K.K.T.Ö.T-TOP-4.2.1-15-BA1-2016-00004 Komló és Térsége szociális alapszolgáltatásainak komplex fejlesztése pályázat -építés</t>
  </si>
  <si>
    <t>Helyi önk-i befizetés (TOP-4.2.1-15-BA1-2016-00004 önrész)</t>
  </si>
  <si>
    <t>TOP-4.2.1-15-BA1-2016-00004 pályázat saját részre</t>
  </si>
  <si>
    <t>K.K.T.Ö.T-TOP-4.2.1-15-BA1-2016-00004 Komló és Térsége szociális alapszolgáltatásainak komplex fejlesztése pályázatból eszköz és szoftverbeszerzés</t>
  </si>
  <si>
    <t>VIII.</t>
  </si>
  <si>
    <t>Intézmény finanszírozás</t>
  </si>
  <si>
    <t>a 17/2018. (   IV.25.   ) sz. zárszámadású határozathoz</t>
  </si>
  <si>
    <t>a 17/2019. ( IV.25.  ) sz. zárszámadású határozathoz</t>
  </si>
  <si>
    <t>a 17/2019. ( IV.25.  )  sz. zárszámadású határozathoz</t>
  </si>
  <si>
    <t>a17/2019. ( IV.25.  )  sz. zárszámadású határozathoz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</si>
</sst>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\ &quot;Ft&quot;;[Red]\-#,##0\ &quot;Ft&quot;"/>
    <numFmt numFmtId="42" formatCode="_-* #,##0\ &quot;Ft&quot;_-;\-* #,##0\ &quot;Ft&quot;_-;_-* &quot;-&quot;\ &quot;Ft&quot;_-;_-@_-"/>
    <numFmt numFmtId="41" formatCode="_-* #,##0\ _F_t_-;\-* #,##0\ _F_t_-;_-* &quot;-&quot;\ _F_t_-;_-@_-"/>
    <numFmt numFmtId="43" formatCode="_-* #,##0.00\ _F_t_-;\-* #,##0.00\ _F_t_-;_-* &quot;-&quot;??\ _F_t_-;_-@_-"/>
    <numFmt numFmtId="164" formatCode="#,##0.0"/>
    <numFmt numFmtId="165" formatCode="0.0"/>
    <numFmt numFmtId="166" formatCode="#,###"/>
    <numFmt numFmtId="167" formatCode="#,##0\ &quot;Ft&quot;"/>
    <numFmt numFmtId="168" formatCode="0.0000"/>
    <numFmt numFmtId="169" formatCode="_-* #,##0\ _F_t_-;\-* #,##0\ _F_t_-;_-* &quot;-&quot;??\ _F_t_-;_-@_-"/>
    <numFmt numFmtId="170" formatCode="#,##0_ ;\-#,##0\ "/>
    <numFmt numFmtId="171" formatCode="_-* #,##0_-;\-* #,##0_-;_-* &quot;-&quot;??_-;_-@_-"/>
  </numFmts>
  <fonts count="7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10"/>
      <name val="Arial CE"/>
      <charset val="238"/>
    </font>
    <font>
      <i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12"/>
      <name val="Arial CE"/>
      <family val="2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sz val="12"/>
      <name val="Arial CE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sz val="9"/>
      <name val="Arial CE"/>
      <charset val="238"/>
    </font>
    <font>
      <sz val="10"/>
      <color indexed="8"/>
      <name val="Arial"/>
      <family val="2"/>
      <charset val="238"/>
    </font>
    <font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11"/>
      <name val="Arial CE"/>
      <charset val="238"/>
    </font>
    <font>
      <sz val="11"/>
      <name val="Arial"/>
      <family val="2"/>
      <charset val="238"/>
    </font>
    <font>
      <b/>
      <sz val="9"/>
      <name val="Arial CE"/>
      <charset val="238"/>
    </font>
    <font>
      <sz val="10"/>
      <name val="Arial CE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i/>
      <sz val="9"/>
      <name val="Arial CE"/>
      <charset val="238"/>
    </font>
    <font>
      <sz val="10"/>
      <name val="Arial CE"/>
      <charset val="238"/>
    </font>
    <font>
      <b/>
      <sz val="12"/>
      <name val="Arial "/>
      <charset val="238"/>
    </font>
    <font>
      <sz val="10"/>
      <name val="Arial "/>
      <charset val="238"/>
    </font>
    <font>
      <b/>
      <sz val="8"/>
      <name val="Arial CE"/>
      <charset val="238"/>
    </font>
    <font>
      <sz val="10"/>
      <name val="Arial CE"/>
      <charset val="238"/>
    </font>
    <font>
      <b/>
      <sz val="10"/>
      <name val="Arial "/>
      <charset val="238"/>
    </font>
    <font>
      <b/>
      <sz val="11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8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Times New Roman"/>
      <family val="1"/>
      <charset val="238"/>
    </font>
    <font>
      <sz val="10"/>
      <color rgb="FFFF0000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sz val="10"/>
      <color theme="1"/>
      <name val="Arial"/>
      <family val="2"/>
      <charset val="238"/>
    </font>
    <font>
      <sz val="10"/>
      <color rgb="FF000000"/>
      <name val="Ariel ce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7" borderId="1" applyNumberFormat="0" applyAlignment="0" applyProtection="0"/>
    <xf numFmtId="0" fontId="24" fillId="0" borderId="0" applyNumberFormat="0" applyFill="0" applyBorder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7" fillId="0" borderId="0" applyNumberFormat="0" applyFill="0" applyBorder="0" applyAlignment="0" applyProtection="0"/>
    <xf numFmtId="0" fontId="28" fillId="16" borderId="5" applyNumberFormat="0" applyAlignment="0" applyProtection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5" fillId="17" borderId="7" applyNumberFormat="0" applyFont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31" fillId="4" borderId="0" applyNumberFormat="0" applyBorder="0" applyAlignment="0" applyProtection="0"/>
    <xf numFmtId="0" fontId="32" fillId="22" borderId="8" applyNumberFormat="0" applyAlignment="0" applyProtection="0"/>
    <xf numFmtId="0" fontId="33" fillId="0" borderId="0" applyNumberFormat="0" applyFill="0" applyBorder="0" applyAlignment="0" applyProtection="0"/>
    <xf numFmtId="0" fontId="15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14" fillId="0" borderId="0"/>
    <xf numFmtId="0" fontId="2" fillId="0" borderId="0"/>
    <xf numFmtId="0" fontId="15" fillId="0" borderId="0"/>
    <xf numFmtId="0" fontId="34" fillId="0" borderId="9" applyNumberFormat="0" applyFill="0" applyAlignment="0" applyProtection="0"/>
    <xf numFmtId="0" fontId="35" fillId="3" borderId="0" applyNumberFormat="0" applyBorder="0" applyAlignment="0" applyProtection="0"/>
    <xf numFmtId="0" fontId="36" fillId="23" borderId="0" applyNumberFormat="0" applyBorder="0" applyAlignment="0" applyProtection="0"/>
    <xf numFmtId="0" fontId="37" fillId="22" borderId="1" applyNumberFormat="0" applyAlignment="0" applyProtection="0"/>
    <xf numFmtId="43" fontId="2" fillId="0" borderId="0" applyFont="0" applyFill="0" applyBorder="0" applyAlignment="0" applyProtection="0"/>
    <xf numFmtId="0" fontId="11" fillId="17" borderId="7" applyNumberFormat="0" applyFont="0" applyAlignment="0" applyProtection="0"/>
    <xf numFmtId="0" fontId="11" fillId="0" borderId="0"/>
    <xf numFmtId="0" fontId="11" fillId="0" borderId="0"/>
    <xf numFmtId="0" fontId="11" fillId="0" borderId="0"/>
  </cellStyleXfs>
  <cellXfs count="890">
    <xf numFmtId="0" fontId="0" fillId="0" borderId="0" xfId="0"/>
    <xf numFmtId="49" fontId="0" fillId="0" borderId="0" xfId="0" applyNumberFormat="1"/>
    <xf numFmtId="0" fontId="4" fillId="0" borderId="0" xfId="0" applyFont="1"/>
    <xf numFmtId="0" fontId="0" fillId="0" borderId="10" xfId="0" applyBorder="1"/>
    <xf numFmtId="0" fontId="5" fillId="0" borderId="0" xfId="0" applyFont="1"/>
    <xf numFmtId="3" fontId="0" fillId="0" borderId="10" xfId="0" applyNumberFormat="1" applyBorder="1"/>
    <xf numFmtId="0" fontId="0" fillId="0" borderId="0" xfId="0" applyAlignment="1">
      <alignment horizontal="right"/>
    </xf>
    <xf numFmtId="0" fontId="5" fillId="0" borderId="10" xfId="0" applyFont="1" applyBorder="1"/>
    <xf numFmtId="3" fontId="5" fillId="0" borderId="10" xfId="0" applyNumberFormat="1" applyFont="1" applyBorder="1"/>
    <xf numFmtId="0" fontId="4" fillId="0" borderId="10" xfId="0" applyFont="1" applyBorder="1"/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4" fillId="0" borderId="10" xfId="0" applyFont="1" applyBorder="1" applyAlignment="1">
      <alignment vertical="center"/>
    </xf>
    <xf numFmtId="3" fontId="4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0" xfId="0" applyFont="1" applyBorder="1" applyAlignment="1">
      <alignment wrapText="1"/>
    </xf>
    <xf numFmtId="3" fontId="4" fillId="0" borderId="10" xfId="0" applyNumberFormat="1" applyFont="1" applyBorder="1"/>
    <xf numFmtId="0" fontId="0" fillId="0" borderId="0" xfId="0" applyAlignment="1">
      <alignment horizontal="center" vertical="center"/>
    </xf>
    <xf numFmtId="3" fontId="0" fillId="0" borderId="10" xfId="0" quotePrefix="1" applyNumberFormat="1" applyBorder="1" applyAlignment="1">
      <alignment horizontal="center"/>
    </xf>
    <xf numFmtId="3" fontId="4" fillId="0" borderId="10" xfId="0" quotePrefix="1" applyNumberFormat="1" applyFont="1" applyBorder="1" applyAlignment="1">
      <alignment horizontal="center"/>
    </xf>
    <xf numFmtId="3" fontId="0" fillId="0" borderId="10" xfId="0" applyNumberForma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14" fillId="0" borderId="0" xfId="0" applyFont="1"/>
    <xf numFmtId="0" fontId="15" fillId="0" borderId="0" xfId="46"/>
    <xf numFmtId="0" fontId="15" fillId="0" borderId="0" xfId="39"/>
    <xf numFmtId="0" fontId="11" fillId="0" borderId="0" xfId="42"/>
    <xf numFmtId="0" fontId="11" fillId="24" borderId="0" xfId="42" applyFill="1"/>
    <xf numFmtId="0" fontId="39" fillId="0" borderId="0" xfId="43"/>
    <xf numFmtId="0" fontId="39" fillId="0" borderId="0" xfId="43" applyAlignment="1">
      <alignment vertical="center"/>
    </xf>
    <xf numFmtId="0" fontId="39" fillId="0" borderId="0" xfId="40"/>
    <xf numFmtId="0" fontId="39" fillId="0" borderId="0" xfId="40" applyAlignment="1">
      <alignment vertical="center"/>
    </xf>
    <xf numFmtId="0" fontId="2" fillId="0" borderId="0" xfId="0" applyFont="1"/>
    <xf numFmtId="0" fontId="2" fillId="0" borderId="10" xfId="45" applyBorder="1"/>
    <xf numFmtId="3" fontId="2" fillId="0" borderId="10" xfId="45" applyNumberFormat="1" applyBorder="1"/>
    <xf numFmtId="3" fontId="8" fillId="0" borderId="10" xfId="45" applyNumberFormat="1" applyFont="1" applyBorder="1"/>
    <xf numFmtId="165" fontId="2" fillId="0" borderId="10" xfId="45" applyNumberFormat="1" applyBorder="1"/>
    <xf numFmtId="165" fontId="8" fillId="0" borderId="10" xfId="45" applyNumberFormat="1" applyFont="1" applyBorder="1"/>
    <xf numFmtId="3" fontId="8" fillId="25" borderId="10" xfId="45" applyNumberFormat="1" applyFont="1" applyFill="1" applyBorder="1"/>
    <xf numFmtId="165" fontId="8" fillId="25" borderId="10" xfId="45" applyNumberFormat="1" applyFont="1" applyFill="1" applyBorder="1"/>
    <xf numFmtId="3" fontId="8" fillId="26" borderId="10" xfId="45" applyNumberFormat="1" applyFont="1" applyFill="1" applyBorder="1"/>
    <xf numFmtId="165" fontId="8" fillId="26" borderId="10" xfId="45" applyNumberFormat="1" applyFont="1" applyFill="1" applyBorder="1"/>
    <xf numFmtId="3" fontId="8" fillId="27" borderId="10" xfId="45" applyNumberFormat="1" applyFont="1" applyFill="1" applyBorder="1"/>
    <xf numFmtId="165" fontId="8" fillId="27" borderId="10" xfId="45" applyNumberFormat="1" applyFont="1" applyFill="1" applyBorder="1"/>
    <xf numFmtId="3" fontId="8" fillId="28" borderId="10" xfId="45" applyNumberFormat="1" applyFont="1" applyFill="1" applyBorder="1"/>
    <xf numFmtId="165" fontId="8" fillId="28" borderId="10" xfId="45" applyNumberFormat="1" applyFont="1" applyFill="1" applyBorder="1"/>
    <xf numFmtId="0" fontId="15" fillId="24" borderId="0" xfId="46" applyFill="1"/>
    <xf numFmtId="0" fontId="10" fillId="24" borderId="0" xfId="46" applyFont="1" applyFill="1"/>
    <xf numFmtId="3" fontId="42" fillId="0" borderId="10" xfId="45" applyNumberFormat="1" applyFont="1" applyBorder="1"/>
    <xf numFmtId="165" fontId="42" fillId="0" borderId="10" xfId="45" applyNumberFormat="1" applyFont="1" applyBorder="1"/>
    <xf numFmtId="0" fontId="44" fillId="24" borderId="0" xfId="46" applyFont="1" applyFill="1"/>
    <xf numFmtId="0" fontId="44" fillId="0" borderId="0" xfId="46" applyFont="1"/>
    <xf numFmtId="0" fontId="4" fillId="0" borderId="10" xfId="45" applyFont="1" applyBorder="1"/>
    <xf numFmtId="0" fontId="4" fillId="25" borderId="10" xfId="45" applyFont="1" applyFill="1" applyBorder="1"/>
    <xf numFmtId="0" fontId="8" fillId="0" borderId="10" xfId="45" applyFont="1" applyBorder="1"/>
    <xf numFmtId="0" fontId="8" fillId="26" borderId="10" xfId="45" applyFont="1" applyFill="1" applyBorder="1"/>
    <xf numFmtId="0" fontId="8" fillId="28" borderId="10" xfId="45" applyFont="1" applyFill="1" applyBorder="1"/>
    <xf numFmtId="0" fontId="8" fillId="27" borderId="10" xfId="45" applyFont="1" applyFill="1" applyBorder="1"/>
    <xf numFmtId="0" fontId="10" fillId="29" borderId="0" xfId="46" applyFont="1" applyFill="1"/>
    <xf numFmtId="0" fontId="10" fillId="30" borderId="0" xfId="46" applyFont="1" applyFill="1"/>
    <xf numFmtId="0" fontId="10" fillId="31" borderId="0" xfId="46" applyFont="1" applyFill="1"/>
    <xf numFmtId="0" fontId="10" fillId="32" borderId="0" xfId="46" applyFont="1" applyFill="1"/>
    <xf numFmtId="0" fontId="0" fillId="24" borderId="0" xfId="0" applyFill="1"/>
    <xf numFmtId="3" fontId="11" fillId="0" borderId="10" xfId="0" applyNumberFormat="1" applyFont="1" applyBorder="1" applyAlignment="1">
      <alignment horizontal="center" vertical="center"/>
    </xf>
    <xf numFmtId="3" fontId="39" fillId="0" borderId="10" xfId="0" applyNumberFormat="1" applyFont="1" applyBorder="1" applyAlignment="1">
      <alignment horizontal="center" vertical="center"/>
    </xf>
    <xf numFmtId="167" fontId="11" fillId="0" borderId="10" xfId="0" applyNumberFormat="1" applyFont="1" applyBorder="1" applyAlignment="1">
      <alignment vertical="center"/>
    </xf>
    <xf numFmtId="167" fontId="11" fillId="24" borderId="10" xfId="0" applyNumberFormat="1" applyFont="1" applyFill="1" applyBorder="1" applyAlignment="1">
      <alignment vertical="center"/>
    </xf>
    <xf numFmtId="0" fontId="11" fillId="0" borderId="0" xfId="42" applyAlignment="1">
      <alignment vertical="center"/>
    </xf>
    <xf numFmtId="167" fontId="49" fillId="0" borderId="10" xfId="0" applyNumberFormat="1" applyFont="1" applyBorder="1" applyAlignment="1">
      <alignment vertical="center"/>
    </xf>
    <xf numFmtId="0" fontId="11" fillId="0" borderId="0" xfId="42" applyAlignment="1">
      <alignment horizontal="center" vertical="center"/>
    </xf>
    <xf numFmtId="167" fontId="8" fillId="0" borderId="10" xfId="0" applyNumberFormat="1" applyFont="1" applyBorder="1" applyAlignment="1">
      <alignment vertical="center"/>
    </xf>
    <xf numFmtId="0" fontId="10" fillId="0" borderId="0" xfId="42" applyFont="1" applyAlignment="1">
      <alignment vertical="center"/>
    </xf>
    <xf numFmtId="0" fontId="8" fillId="26" borderId="10" xfId="0" applyFont="1" applyFill="1" applyBorder="1" applyAlignment="1">
      <alignment horizontal="center" vertical="center"/>
    </xf>
    <xf numFmtId="0" fontId="8" fillId="25" borderId="10" xfId="0" applyFont="1" applyFill="1" applyBorder="1" applyAlignment="1">
      <alignment horizontal="center" vertical="center" wrapText="1"/>
    </xf>
    <xf numFmtId="0" fontId="8" fillId="27" borderId="10" xfId="0" applyFont="1" applyFill="1" applyBorder="1" applyAlignment="1">
      <alignment horizontal="center" vertical="center"/>
    </xf>
    <xf numFmtId="0" fontId="10" fillId="0" borderId="0" xfId="42" applyFont="1"/>
    <xf numFmtId="0" fontId="0" fillId="24" borderId="0" xfId="0" applyFill="1" applyAlignment="1">
      <alignment vertical="center"/>
    </xf>
    <xf numFmtId="0" fontId="8" fillId="24" borderId="0" xfId="0" applyFont="1" applyFill="1" applyAlignment="1">
      <alignment vertical="center"/>
    </xf>
    <xf numFmtId="0" fontId="8" fillId="24" borderId="0" xfId="0" applyFont="1" applyFill="1"/>
    <xf numFmtId="0" fontId="10" fillId="24" borderId="0" xfId="42" applyFont="1" applyFill="1"/>
    <xf numFmtId="0" fontId="11" fillId="24" borderId="0" xfId="42" applyFill="1" applyAlignment="1">
      <alignment vertical="center"/>
    </xf>
    <xf numFmtId="0" fontId="11" fillId="24" borderId="0" xfId="42" applyFill="1" applyAlignment="1">
      <alignment horizontal="center" vertical="center"/>
    </xf>
    <xf numFmtId="0" fontId="10" fillId="24" borderId="0" xfId="42" applyFont="1" applyFill="1" applyAlignment="1">
      <alignment vertical="center"/>
    </xf>
    <xf numFmtId="0" fontId="53" fillId="24" borderId="0" xfId="0" applyFont="1" applyFill="1"/>
    <xf numFmtId="0" fontId="54" fillId="24" borderId="0" xfId="42" applyFont="1" applyFill="1"/>
    <xf numFmtId="0" fontId="54" fillId="0" borderId="0" xfId="42" applyFont="1"/>
    <xf numFmtId="3" fontId="14" fillId="0" borderId="10" xfId="0" applyNumberFormat="1" applyFont="1" applyBorder="1" applyAlignment="1">
      <alignment vertical="center"/>
    </xf>
    <xf numFmtId="0" fontId="55" fillId="0" borderId="10" xfId="0" applyFont="1" applyBorder="1" applyAlignment="1">
      <alignment vertical="center"/>
    </xf>
    <xf numFmtId="3" fontId="10" fillId="0" borderId="10" xfId="42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3" fontId="49" fillId="0" borderId="10" xfId="0" applyNumberFormat="1" applyFont="1" applyBorder="1" applyAlignment="1">
      <alignment vertical="center"/>
    </xf>
    <xf numFmtId="3" fontId="11" fillId="0" borderId="10" xfId="0" applyNumberFormat="1" applyFont="1" applyBorder="1" applyAlignment="1">
      <alignment vertical="center"/>
    </xf>
    <xf numFmtId="3" fontId="19" fillId="0" borderId="10" xfId="0" applyNumberFormat="1" applyFont="1" applyBorder="1" applyAlignment="1">
      <alignment vertical="center"/>
    </xf>
    <xf numFmtId="0" fontId="55" fillId="0" borderId="10" xfId="0" applyFont="1" applyBorder="1" applyAlignment="1">
      <alignment horizontal="center" vertical="center"/>
    </xf>
    <xf numFmtId="3" fontId="55" fillId="25" borderId="11" xfId="0" applyNumberFormat="1" applyFont="1" applyFill="1" applyBorder="1" applyAlignment="1">
      <alignment horizontal="center" vertical="center" wrapText="1"/>
    </xf>
    <xf numFmtId="0" fontId="57" fillId="25" borderId="11" xfId="0" applyFont="1" applyFill="1" applyBorder="1" applyAlignment="1">
      <alignment horizontal="center" vertical="center" wrapText="1"/>
    </xf>
    <xf numFmtId="0" fontId="55" fillId="25" borderId="11" xfId="0" applyFont="1" applyFill="1" applyBorder="1" applyAlignment="1">
      <alignment horizontal="center" vertical="center" wrapText="1"/>
    </xf>
    <xf numFmtId="0" fontId="55" fillId="25" borderId="12" xfId="0" applyFont="1" applyFill="1" applyBorder="1" applyAlignment="1">
      <alignment horizontal="center" vertical="center" wrapText="1"/>
    </xf>
    <xf numFmtId="3" fontId="10" fillId="26" borderId="10" xfId="0" applyNumberFormat="1" applyFont="1" applyFill="1" applyBorder="1" applyAlignment="1">
      <alignment vertical="center"/>
    </xf>
    <xf numFmtId="3" fontId="20" fillId="26" borderId="10" xfId="0" applyNumberFormat="1" applyFont="1" applyFill="1" applyBorder="1" applyAlignment="1">
      <alignment vertical="center"/>
    </xf>
    <xf numFmtId="3" fontId="39" fillId="0" borderId="10" xfId="0" applyNumberFormat="1" applyFont="1" applyBorder="1" applyAlignment="1">
      <alignment vertical="center"/>
    </xf>
    <xf numFmtId="3" fontId="14" fillId="0" borderId="12" xfId="0" applyNumberFormat="1" applyFont="1" applyBorder="1" applyAlignment="1">
      <alignment vertical="center"/>
    </xf>
    <xf numFmtId="3" fontId="11" fillId="0" borderId="12" xfId="0" applyNumberFormat="1" applyFont="1" applyBorder="1" applyAlignment="1">
      <alignment vertical="center"/>
    </xf>
    <xf numFmtId="0" fontId="55" fillId="0" borderId="12" xfId="0" applyFont="1" applyBorder="1" applyAlignment="1">
      <alignment horizontal="center" vertical="center"/>
    </xf>
    <xf numFmtId="0" fontId="55" fillId="0" borderId="12" xfId="0" applyFont="1" applyBorder="1" applyAlignment="1">
      <alignment vertical="center"/>
    </xf>
    <xf numFmtId="0" fontId="12" fillId="25" borderId="13" xfId="0" applyFont="1" applyFill="1" applyBorder="1" applyAlignment="1">
      <alignment horizontal="center" vertical="center" wrapText="1"/>
    </xf>
    <xf numFmtId="0" fontId="58" fillId="25" borderId="11" xfId="0" applyFont="1" applyFill="1" applyBorder="1" applyAlignment="1">
      <alignment horizontal="center" vertical="center" wrapText="1"/>
    </xf>
    <xf numFmtId="0" fontId="10" fillId="26" borderId="10" xfId="0" applyFont="1" applyFill="1" applyBorder="1" applyAlignment="1">
      <alignment horizontal="center" vertical="center"/>
    </xf>
    <xf numFmtId="0" fontId="50" fillId="24" borderId="0" xfId="0" applyFont="1" applyFill="1"/>
    <xf numFmtId="0" fontId="10" fillId="24" borderId="0" xfId="0" applyFont="1" applyFill="1" applyAlignment="1">
      <alignment horizontal="center"/>
    </xf>
    <xf numFmtId="0" fontId="11" fillId="24" borderId="0" xfId="0" applyFont="1" applyFill="1"/>
    <xf numFmtId="0" fontId="15" fillId="0" borderId="0" xfId="39" applyAlignment="1">
      <alignment vertical="center"/>
    </xf>
    <xf numFmtId="3" fontId="10" fillId="0" borderId="10" xfId="39" applyNumberFormat="1" applyFont="1" applyBorder="1" applyAlignment="1">
      <alignment vertical="center"/>
    </xf>
    <xf numFmtId="0" fontId="10" fillId="0" borderId="0" xfId="39" applyFont="1" applyAlignment="1">
      <alignment vertical="center"/>
    </xf>
    <xf numFmtId="0" fontId="10" fillId="0" borderId="0" xfId="39" applyFont="1"/>
    <xf numFmtId="0" fontId="57" fillId="0" borderId="10" xfId="0" applyFont="1" applyBorder="1" applyAlignment="1">
      <alignment vertical="center"/>
    </xf>
    <xf numFmtId="0" fontId="12" fillId="26" borderId="10" xfId="0" applyFont="1" applyFill="1" applyBorder="1" applyAlignment="1">
      <alignment horizontal="center" vertical="center"/>
    </xf>
    <xf numFmtId="0" fontId="55" fillId="25" borderId="10" xfId="0" applyFont="1" applyFill="1" applyBorder="1" applyAlignment="1">
      <alignment horizontal="center" vertical="center" wrapText="1"/>
    </xf>
    <xf numFmtId="0" fontId="12" fillId="25" borderId="10" xfId="0" applyFont="1" applyFill="1" applyBorder="1" applyAlignment="1">
      <alignment horizontal="center" vertical="center" wrapText="1"/>
    </xf>
    <xf numFmtId="0" fontId="59" fillId="24" borderId="0" xfId="0" applyFont="1" applyFill="1" applyAlignment="1">
      <alignment vertical="center"/>
    </xf>
    <xf numFmtId="0" fontId="50" fillId="24" borderId="0" xfId="0" applyFont="1" applyFill="1" applyAlignment="1">
      <alignment vertical="center"/>
    </xf>
    <xf numFmtId="0" fontId="10" fillId="24" borderId="0" xfId="39" applyFont="1" applyFill="1" applyAlignment="1">
      <alignment vertical="center"/>
    </xf>
    <xf numFmtId="0" fontId="10" fillId="24" borderId="0" xfId="0" applyFont="1" applyFill="1" applyAlignment="1">
      <alignment horizontal="center" vertical="center"/>
    </xf>
    <xf numFmtId="0" fontId="15" fillId="24" borderId="0" xfId="39" applyFill="1" applyAlignment="1">
      <alignment vertical="center"/>
    </xf>
    <xf numFmtId="0" fontId="15" fillId="24" borderId="0" xfId="39" applyFill="1"/>
    <xf numFmtId="0" fontId="10" fillId="24" borderId="0" xfId="39" applyFont="1" applyFill="1"/>
    <xf numFmtId="3" fontId="0" fillId="24" borderId="0" xfId="0" applyNumberFormat="1" applyFill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10" fillId="24" borderId="0" xfId="0" applyFont="1" applyFill="1" applyAlignment="1">
      <alignment vertical="center"/>
    </xf>
    <xf numFmtId="14" fontId="38" fillId="24" borderId="0" xfId="0" applyNumberFormat="1" applyFont="1" applyFill="1" applyAlignment="1">
      <alignment vertical="center"/>
    </xf>
    <xf numFmtId="0" fontId="44" fillId="24" borderId="0" xfId="0" applyFont="1" applyFill="1" applyAlignment="1">
      <alignment vertical="center"/>
    </xf>
    <xf numFmtId="165" fontId="0" fillId="0" borderId="0" xfId="0" applyNumberFormat="1" applyAlignment="1">
      <alignment horizontal="right"/>
    </xf>
    <xf numFmtId="3" fontId="48" fillId="0" borderId="16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vertical="center"/>
    </xf>
    <xf numFmtId="3" fontId="4" fillId="0" borderId="10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0" fontId="4" fillId="24" borderId="0" xfId="0" applyFont="1" applyFill="1"/>
    <xf numFmtId="0" fontId="4" fillId="24" borderId="0" xfId="0" applyFont="1" applyFill="1" applyAlignment="1">
      <alignment vertical="center"/>
    </xf>
    <xf numFmtId="0" fontId="0" fillId="24" borderId="0" xfId="0" applyFill="1" applyAlignment="1">
      <alignment horizontal="right"/>
    </xf>
    <xf numFmtId="0" fontId="5" fillId="24" borderId="0" xfId="0" applyFont="1" applyFill="1"/>
    <xf numFmtId="0" fontId="47" fillId="0" borderId="0" xfId="0" applyFont="1"/>
    <xf numFmtId="0" fontId="56" fillId="0" borderId="0" xfId="0" applyFont="1"/>
    <xf numFmtId="0" fontId="8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 applyProtection="1">
      <alignment vertical="center" wrapText="1"/>
      <protection locked="0"/>
    </xf>
    <xf numFmtId="0" fontId="47" fillId="0" borderId="0" xfId="0" applyFont="1" applyAlignment="1">
      <alignment horizontal="left"/>
    </xf>
    <xf numFmtId="0" fontId="61" fillId="0" borderId="0" xfId="0" applyFont="1"/>
    <xf numFmtId="0" fontId="63" fillId="0" borderId="0" xfId="0" applyFont="1"/>
    <xf numFmtId="3" fontId="63" fillId="0" borderId="10" xfId="0" applyNumberFormat="1" applyFont="1" applyBorder="1" applyAlignment="1" applyProtection="1">
      <alignment horizontal="right" vertical="center" wrapText="1"/>
      <protection locked="0"/>
    </xf>
    <xf numFmtId="0" fontId="63" fillId="0" borderId="10" xfId="0" applyFont="1" applyBorder="1" applyAlignment="1" applyProtection="1">
      <alignment horizontal="left" vertical="center" wrapText="1" indent="1"/>
      <protection locked="0"/>
    </xf>
    <xf numFmtId="3" fontId="14" fillId="0" borderId="10" xfId="0" applyNumberFormat="1" applyFont="1" applyBorder="1"/>
    <xf numFmtId="3" fontId="7" fillId="0" borderId="10" xfId="0" applyNumberFormat="1" applyFont="1" applyBorder="1" applyAlignment="1">
      <alignment horizontal="right" vertical="center"/>
    </xf>
    <xf numFmtId="165" fontId="7" fillId="0" borderId="10" xfId="0" applyNumberFormat="1" applyFont="1" applyBorder="1" applyAlignment="1">
      <alignment vertical="center"/>
    </xf>
    <xf numFmtId="3" fontId="7" fillId="0" borderId="10" xfId="0" applyNumberFormat="1" applyFont="1" applyBorder="1" applyAlignment="1">
      <alignment vertical="center"/>
    </xf>
    <xf numFmtId="0" fontId="2" fillId="24" borderId="0" xfId="0" applyFont="1" applyFill="1"/>
    <xf numFmtId="49" fontId="0" fillId="24" borderId="0" xfId="0" applyNumberFormat="1" applyFill="1"/>
    <xf numFmtId="0" fontId="17" fillId="24" borderId="0" xfId="0" applyFont="1" applyFill="1"/>
    <xf numFmtId="0" fontId="3" fillId="24" borderId="0" xfId="0" applyFont="1" applyFill="1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8" fillId="25" borderId="10" xfId="0" applyFont="1" applyFill="1" applyBorder="1" applyAlignment="1">
      <alignment horizontal="center" vertical="center"/>
    </xf>
    <xf numFmtId="49" fontId="0" fillId="0" borderId="10" xfId="0" applyNumberForma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9" fontId="6" fillId="0" borderId="10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64" fontId="5" fillId="0" borderId="10" xfId="0" applyNumberFormat="1" applyFont="1" applyBorder="1" applyAlignment="1">
      <alignment vertical="center"/>
    </xf>
    <xf numFmtId="164" fontId="4" fillId="25" borderId="10" xfId="0" applyNumberFormat="1" applyFont="1" applyFill="1" applyBorder="1" applyAlignment="1">
      <alignment vertical="center"/>
    </xf>
    <xf numFmtId="0" fontId="4" fillId="25" borderId="10" xfId="0" applyFont="1" applyFill="1" applyBorder="1" applyAlignment="1">
      <alignment vertical="center"/>
    </xf>
    <xf numFmtId="165" fontId="8" fillId="0" borderId="10" xfId="0" applyNumberFormat="1" applyFont="1" applyBorder="1" applyAlignment="1">
      <alignment vertical="center"/>
    </xf>
    <xf numFmtId="165" fontId="9" fillId="0" borderId="10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49" fontId="8" fillId="0" borderId="10" xfId="0" applyNumberFormat="1" applyFont="1" applyBorder="1" applyAlignment="1">
      <alignment vertical="center"/>
    </xf>
    <xf numFmtId="0" fontId="7" fillId="24" borderId="0" xfId="0" applyFont="1" applyFill="1" applyAlignment="1">
      <alignment vertical="center"/>
    </xf>
    <xf numFmtId="0" fontId="4" fillId="24" borderId="0" xfId="0" applyFont="1" applyFill="1" applyAlignment="1">
      <alignment horizontal="center"/>
    </xf>
    <xf numFmtId="165" fontId="8" fillId="25" borderId="10" xfId="0" applyNumberFormat="1" applyFont="1" applyFill="1" applyBorder="1" applyAlignment="1">
      <alignment horizontal="center" vertical="center" wrapText="1"/>
    </xf>
    <xf numFmtId="0" fontId="0" fillId="24" borderId="0" xfId="0" applyFill="1" applyAlignment="1">
      <alignment wrapText="1"/>
    </xf>
    <xf numFmtId="165" fontId="0" fillId="24" borderId="0" xfId="0" applyNumberFormat="1" applyFill="1" applyAlignment="1">
      <alignment horizontal="right"/>
    </xf>
    <xf numFmtId="0" fontId="0" fillId="0" borderId="10" xfId="0" applyBorder="1" applyAlignment="1">
      <alignment horizontal="center"/>
    </xf>
    <xf numFmtId="3" fontId="0" fillId="0" borderId="0" xfId="0" applyNumberFormat="1" applyAlignment="1">
      <alignment vertical="center"/>
    </xf>
    <xf numFmtId="166" fontId="8" fillId="0" borderId="10" xfId="0" applyNumberFormat="1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166" fontId="14" fillId="0" borderId="10" xfId="0" applyNumberFormat="1" applyFont="1" applyBorder="1" applyAlignment="1" applyProtection="1">
      <alignment vertical="center"/>
      <protection locked="0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vertical="center" wrapText="1"/>
    </xf>
    <xf numFmtId="0" fontId="8" fillId="26" borderId="10" xfId="0" applyFont="1" applyFill="1" applyBorder="1" applyAlignment="1">
      <alignment vertical="center" wrapText="1"/>
    </xf>
    <xf numFmtId="166" fontId="8" fillId="26" borderId="10" xfId="0" applyNumberFormat="1" applyFont="1" applyFill="1" applyBorder="1" applyAlignment="1" applyProtection="1">
      <alignment vertical="center"/>
      <protection locked="0"/>
    </xf>
    <xf numFmtId="166" fontId="8" fillId="26" borderId="10" xfId="0" applyNumberFormat="1" applyFont="1" applyFill="1" applyBorder="1" applyAlignment="1">
      <alignment vertical="center"/>
    </xf>
    <xf numFmtId="0" fontId="47" fillId="24" borderId="0" xfId="0" applyFont="1" applyFill="1"/>
    <xf numFmtId="0" fontId="14" fillId="24" borderId="0" xfId="0" applyFont="1" applyFill="1"/>
    <xf numFmtId="0" fontId="56" fillId="24" borderId="0" xfId="0" applyFont="1" applyFill="1"/>
    <xf numFmtId="0" fontId="65" fillId="24" borderId="0" xfId="0" applyFont="1" applyFill="1"/>
    <xf numFmtId="0" fontId="43" fillId="24" borderId="0" xfId="0" applyFont="1" applyFill="1" applyAlignment="1">
      <alignment horizontal="center" wrapText="1"/>
    </xf>
    <xf numFmtId="0" fontId="43" fillId="24" borderId="0" xfId="0" applyFont="1" applyFill="1" applyAlignment="1">
      <alignment horizontal="center"/>
    </xf>
    <xf numFmtId="0" fontId="8" fillId="25" borderId="10" xfId="0" applyFont="1" applyFill="1" applyBorder="1" applyAlignment="1">
      <alignment vertical="center" wrapText="1"/>
    </xf>
    <xf numFmtId="0" fontId="43" fillId="24" borderId="0" xfId="0" applyFont="1" applyFill="1" applyAlignment="1">
      <alignment vertical="center" wrapText="1"/>
    </xf>
    <xf numFmtId="166" fontId="47" fillId="24" borderId="0" xfId="0" applyNumberFormat="1" applyFont="1" applyFill="1" applyAlignment="1">
      <alignment horizontal="left" vertical="center" wrapText="1"/>
    </xf>
    <xf numFmtId="0" fontId="55" fillId="24" borderId="0" xfId="0" applyFont="1" applyFill="1" applyAlignment="1">
      <alignment horizontal="center" vertical="center" wrapText="1"/>
    </xf>
    <xf numFmtId="3" fontId="45" fillId="24" borderId="0" xfId="0" quotePrefix="1" applyNumberFormat="1" applyFont="1" applyFill="1" applyAlignment="1" applyProtection="1">
      <alignment horizontal="right" vertical="center" wrapText="1"/>
      <protection locked="0"/>
    </xf>
    <xf numFmtId="0" fontId="47" fillId="24" borderId="0" xfId="0" applyFont="1" applyFill="1" applyAlignment="1">
      <alignment horizontal="left"/>
    </xf>
    <xf numFmtId="0" fontId="43" fillId="24" borderId="0" xfId="0" applyFont="1" applyFill="1" applyAlignment="1">
      <alignment horizontal="left" vertical="center" wrapText="1"/>
    </xf>
    <xf numFmtId="0" fontId="55" fillId="24" borderId="0" xfId="0" applyFont="1" applyFill="1" applyAlignment="1">
      <alignment horizontal="left" vertical="center" wrapText="1"/>
    </xf>
    <xf numFmtId="0" fontId="45" fillId="24" borderId="0" xfId="0" applyFont="1" applyFill="1" applyAlignment="1" applyProtection="1">
      <alignment horizontal="left" vertical="center" wrapText="1"/>
      <protection locked="0"/>
    </xf>
    <xf numFmtId="3" fontId="45" fillId="24" borderId="0" xfId="0" applyNumberFormat="1" applyFont="1" applyFill="1" applyAlignment="1" applyProtection="1">
      <alignment vertical="center" wrapText="1"/>
      <protection locked="0"/>
    </xf>
    <xf numFmtId="3" fontId="45" fillId="24" borderId="0" xfId="0" quotePrefix="1" applyNumberFormat="1" applyFont="1" applyFill="1" applyAlignment="1" applyProtection="1">
      <alignment vertical="center" wrapText="1"/>
      <protection locked="0"/>
    </xf>
    <xf numFmtId="3" fontId="43" fillId="24" borderId="0" xfId="0" applyNumberFormat="1" applyFont="1" applyFill="1" applyAlignment="1" applyProtection="1">
      <alignment vertical="center" wrapText="1"/>
      <protection locked="0"/>
    </xf>
    <xf numFmtId="0" fontId="61" fillId="24" borderId="0" xfId="0" applyFont="1" applyFill="1"/>
    <xf numFmtId="3" fontId="47" fillId="24" borderId="0" xfId="0" applyNumberFormat="1" applyFont="1" applyFill="1"/>
    <xf numFmtId="0" fontId="47" fillId="24" borderId="0" xfId="0" applyFont="1" applyFill="1" applyAlignment="1">
      <alignment horizontal="right"/>
    </xf>
    <xf numFmtId="0" fontId="47" fillId="0" borderId="0" xfId="0" applyFont="1" applyAlignment="1">
      <alignment horizontal="right"/>
    </xf>
    <xf numFmtId="0" fontId="66" fillId="25" borderId="10" xfId="0" applyFont="1" applyFill="1" applyBorder="1" applyAlignment="1">
      <alignment horizontal="left" vertical="center" wrapText="1"/>
    </xf>
    <xf numFmtId="0" fontId="66" fillId="25" borderId="10" xfId="0" applyFont="1" applyFill="1" applyBorder="1" applyAlignment="1">
      <alignment horizontal="center" vertical="center" wrapText="1"/>
    </xf>
    <xf numFmtId="0" fontId="63" fillId="24" borderId="0" xfId="0" applyFont="1" applyFill="1"/>
    <xf numFmtId="0" fontId="62" fillId="24" borderId="0" xfId="0" applyFont="1" applyFill="1" applyAlignment="1">
      <alignment horizontal="center" vertical="center" wrapText="1"/>
    </xf>
    <xf numFmtId="0" fontId="62" fillId="24" borderId="0" xfId="0" applyFont="1" applyFill="1" applyAlignment="1">
      <alignment vertical="center" wrapText="1"/>
    </xf>
    <xf numFmtId="0" fontId="43" fillId="0" borderId="0" xfId="0" applyFont="1"/>
    <xf numFmtId="0" fontId="43" fillId="24" borderId="0" xfId="0" applyFont="1" applyFill="1"/>
    <xf numFmtId="3" fontId="8" fillId="26" borderId="10" xfId="0" applyNumberFormat="1" applyFont="1" applyFill="1" applyBorder="1"/>
    <xf numFmtId="3" fontId="8" fillId="28" borderId="10" xfId="0" applyNumberFormat="1" applyFont="1" applyFill="1" applyBorder="1"/>
    <xf numFmtId="0" fontId="14" fillId="0" borderId="10" xfId="0" applyFont="1" applyBorder="1"/>
    <xf numFmtId="3" fontId="43" fillId="26" borderId="10" xfId="0" applyNumberFormat="1" applyFont="1" applyFill="1" applyBorder="1"/>
    <xf numFmtId="0" fontId="45" fillId="24" borderId="0" xfId="0" applyFont="1" applyFill="1"/>
    <xf numFmtId="0" fontId="45" fillId="0" borderId="0" xfId="0" applyFont="1"/>
    <xf numFmtId="3" fontId="43" fillId="25" borderId="10" xfId="0" applyNumberFormat="1" applyFont="1" applyFill="1" applyBorder="1"/>
    <xf numFmtId="3" fontId="43" fillId="28" borderId="10" xfId="0" applyNumberFormat="1" applyFont="1" applyFill="1" applyBorder="1"/>
    <xf numFmtId="3" fontId="43" fillId="27" borderId="10" xfId="0" applyNumberFormat="1" applyFont="1" applyFill="1" applyBorder="1"/>
    <xf numFmtId="3" fontId="43" fillId="0" borderId="10" xfId="0" applyNumberFormat="1" applyFont="1" applyBorder="1"/>
    <xf numFmtId="3" fontId="53" fillId="28" borderId="10" xfId="0" applyNumberFormat="1" applyFont="1" applyFill="1" applyBorder="1"/>
    <xf numFmtId="0" fontId="39" fillId="24" borderId="0" xfId="43" applyFill="1"/>
    <xf numFmtId="0" fontId="40" fillId="24" borderId="0" xfId="43" applyFont="1" applyFill="1" applyAlignment="1">
      <alignment vertical="center"/>
    </xf>
    <xf numFmtId="0" fontId="40" fillId="24" borderId="0" xfId="43" applyFont="1" applyFill="1" applyAlignment="1">
      <alignment horizontal="center" vertical="center"/>
    </xf>
    <xf numFmtId="3" fontId="39" fillId="24" borderId="0" xfId="43" applyNumberFormat="1" applyFill="1"/>
    <xf numFmtId="2" fontId="39" fillId="24" borderId="0" xfId="43" applyNumberFormat="1" applyFill="1"/>
    <xf numFmtId="0" fontId="39" fillId="24" borderId="0" xfId="43" applyFill="1" applyAlignment="1">
      <alignment vertical="center"/>
    </xf>
    <xf numFmtId="0" fontId="41" fillId="24" borderId="0" xfId="43" applyFont="1" applyFill="1" applyAlignment="1">
      <alignment wrapText="1"/>
    </xf>
    <xf numFmtId="49" fontId="40" fillId="24" borderId="0" xfId="43" applyNumberFormat="1" applyFont="1" applyFill="1" applyAlignment="1">
      <alignment vertical="center" wrapText="1"/>
    </xf>
    <xf numFmtId="0" fontId="40" fillId="24" borderId="0" xfId="43" applyFont="1" applyFill="1" applyAlignment="1">
      <alignment vertical="center" wrapText="1"/>
    </xf>
    <xf numFmtId="0" fontId="39" fillId="24" borderId="0" xfId="43" applyFill="1" applyAlignment="1">
      <alignment horizontal="center" vertical="center"/>
    </xf>
    <xf numFmtId="3" fontId="39" fillId="24" borderId="0" xfId="43" applyNumberFormat="1" applyFill="1" applyAlignment="1">
      <alignment vertical="center"/>
    </xf>
    <xf numFmtId="0" fontId="39" fillId="24" borderId="0" xfId="43" applyFill="1" applyAlignment="1">
      <alignment horizontal="center"/>
    </xf>
    <xf numFmtId="0" fontId="40" fillId="24" borderId="0" xfId="43" applyFont="1" applyFill="1" applyAlignment="1">
      <alignment wrapText="1"/>
    </xf>
    <xf numFmtId="0" fontId="39" fillId="24" borderId="0" xfId="40" applyFill="1"/>
    <xf numFmtId="0" fontId="39" fillId="24" borderId="0" xfId="40" applyFill="1" applyAlignment="1">
      <alignment vertical="center"/>
    </xf>
    <xf numFmtId="0" fontId="43" fillId="28" borderId="10" xfId="45" applyFont="1" applyFill="1" applyBorder="1" applyAlignment="1">
      <alignment horizontal="left"/>
    </xf>
    <xf numFmtId="3" fontId="42" fillId="25" borderId="10" xfId="0" applyNumberFormat="1" applyFont="1" applyFill="1" applyBorder="1" applyAlignment="1">
      <alignment vertical="center"/>
    </xf>
    <xf numFmtId="0" fontId="42" fillId="24" borderId="0" xfId="0" applyFont="1" applyFill="1"/>
    <xf numFmtId="0" fontId="42" fillId="0" borderId="0" xfId="0" applyFont="1"/>
    <xf numFmtId="164" fontId="42" fillId="25" borderId="10" xfId="0" applyNumberFormat="1" applyFont="1" applyFill="1" applyBorder="1" applyAlignment="1">
      <alignment vertical="center"/>
    </xf>
    <xf numFmtId="49" fontId="8" fillId="25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vertical="center"/>
    </xf>
    <xf numFmtId="0" fontId="44" fillId="24" borderId="0" xfId="0" applyFont="1" applyFill="1" applyAlignment="1">
      <alignment horizontal="center" vertical="center"/>
    </xf>
    <xf numFmtId="0" fontId="10" fillId="24" borderId="0" xfId="43" applyFont="1" applyFill="1" applyAlignment="1">
      <alignment horizontal="center"/>
    </xf>
    <xf numFmtId="0" fontId="8" fillId="0" borderId="10" xfId="45" applyFont="1" applyBorder="1" applyAlignment="1">
      <alignment horizontal="center" vertical="center" wrapText="1"/>
    </xf>
    <xf numFmtId="0" fontId="8" fillId="0" borderId="10" xfId="45" applyFont="1" applyBorder="1" applyAlignment="1">
      <alignment horizontal="center" vertical="center"/>
    </xf>
    <xf numFmtId="0" fontId="3" fillId="24" borderId="0" xfId="0" applyFont="1" applyFill="1"/>
    <xf numFmtId="0" fontId="3" fillId="0" borderId="0" xfId="0" applyFont="1"/>
    <xf numFmtId="0" fontId="8" fillId="24" borderId="0" xfId="0" applyFont="1" applyFill="1" applyAlignment="1">
      <alignment horizontal="center" vertical="center" wrapText="1"/>
    </xf>
    <xf numFmtId="0" fontId="43" fillId="25" borderId="10" xfId="0" applyFont="1" applyFill="1" applyBorder="1" applyAlignment="1">
      <alignment vertical="center"/>
    </xf>
    <xf numFmtId="3" fontId="43" fillId="25" borderId="10" xfId="0" applyNumberFormat="1" applyFont="1" applyFill="1" applyBorder="1" applyAlignment="1">
      <alignment vertical="center"/>
    </xf>
    <xf numFmtId="165" fontId="43" fillId="25" borderId="10" xfId="0" applyNumberFormat="1" applyFont="1" applyFill="1" applyBorder="1" applyAlignment="1">
      <alignment vertical="center"/>
    </xf>
    <xf numFmtId="165" fontId="42" fillId="25" borderId="10" xfId="0" applyNumberFormat="1" applyFont="1" applyFill="1" applyBorder="1" applyAlignment="1">
      <alignment vertical="center"/>
    </xf>
    <xf numFmtId="0" fontId="3" fillId="24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46" applyFont="1"/>
    <xf numFmtId="167" fontId="43" fillId="28" borderId="10" xfId="0" applyNumberFormat="1" applyFont="1" applyFill="1" applyBorder="1" applyAlignment="1">
      <alignment vertical="center"/>
    </xf>
    <xf numFmtId="0" fontId="46" fillId="24" borderId="0" xfId="42" applyFont="1" applyFill="1"/>
    <xf numFmtId="0" fontId="46" fillId="0" borderId="0" xfId="42" applyFont="1"/>
    <xf numFmtId="0" fontId="67" fillId="26" borderId="10" xfId="0" applyFont="1" applyFill="1" applyBorder="1" applyAlignment="1">
      <alignment vertical="center"/>
    </xf>
    <xf numFmtId="0" fontId="44" fillId="26" borderId="10" xfId="0" applyFont="1" applyFill="1" applyBorder="1" applyAlignment="1">
      <alignment vertical="center"/>
    </xf>
    <xf numFmtId="3" fontId="43" fillId="25" borderId="10" xfId="0" applyNumberFormat="1" applyFont="1" applyFill="1" applyBorder="1" applyAlignment="1">
      <alignment horizontal="right" vertical="center"/>
    </xf>
    <xf numFmtId="165" fontId="43" fillId="25" borderId="10" xfId="0" applyNumberFormat="1" applyFont="1" applyFill="1" applyBorder="1" applyAlignment="1">
      <alignment horizontal="right" vertical="center"/>
    </xf>
    <xf numFmtId="0" fontId="8" fillId="24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43" fillId="24" borderId="0" xfId="0" applyFont="1" applyFill="1" applyAlignment="1">
      <alignment vertical="center"/>
    </xf>
    <xf numFmtId="0" fontId="43" fillId="0" borderId="0" xfId="0" applyFont="1" applyAlignment="1">
      <alignment vertical="center"/>
    </xf>
    <xf numFmtId="0" fontId="43" fillId="25" borderId="10" xfId="0" applyFont="1" applyFill="1" applyBorder="1" applyAlignment="1">
      <alignment horizontal="center" vertical="center"/>
    </xf>
    <xf numFmtId="166" fontId="43" fillId="25" borderId="10" xfId="0" applyNumberFormat="1" applyFont="1" applyFill="1" applyBorder="1" applyAlignment="1">
      <alignment vertical="center"/>
    </xf>
    <xf numFmtId="0" fontId="43" fillId="25" borderId="10" xfId="0" applyFont="1" applyFill="1" applyBorder="1" applyAlignment="1">
      <alignment vertical="center" wrapText="1"/>
    </xf>
    <xf numFmtId="0" fontId="43" fillId="25" borderId="10" xfId="0" applyFont="1" applyFill="1" applyBorder="1" applyAlignment="1" applyProtection="1">
      <alignment vertical="center" wrapText="1"/>
      <protection locked="0"/>
    </xf>
    <xf numFmtId="3" fontId="43" fillId="25" borderId="10" xfId="0" applyNumberFormat="1" applyFont="1" applyFill="1" applyBorder="1" applyAlignment="1" applyProtection="1">
      <alignment vertical="center" wrapText="1"/>
      <protection locked="0"/>
    </xf>
    <xf numFmtId="0" fontId="43" fillId="25" borderId="10" xfId="0" applyFont="1" applyFill="1" applyBorder="1" applyAlignment="1">
      <alignment horizontal="center" vertical="center" wrapText="1"/>
    </xf>
    <xf numFmtId="166" fontId="43" fillId="25" borderId="10" xfId="0" applyNumberFormat="1" applyFont="1" applyFill="1" applyBorder="1" applyAlignment="1">
      <alignment horizontal="right" vertical="center" wrapText="1" indent="2"/>
    </xf>
    <xf numFmtId="0" fontId="51" fillId="24" borderId="0" xfId="43" applyFont="1" applyFill="1"/>
    <xf numFmtId="0" fontId="51" fillId="0" borderId="0" xfId="43" applyFont="1"/>
    <xf numFmtId="0" fontId="51" fillId="24" borderId="0" xfId="40" applyFont="1" applyFill="1"/>
    <xf numFmtId="0" fontId="51" fillId="0" borderId="0" xfId="40" applyFont="1"/>
    <xf numFmtId="0" fontId="40" fillId="26" borderId="10" xfId="0" applyFont="1" applyFill="1" applyBorder="1" applyAlignment="1">
      <alignment horizontal="center" vertical="center"/>
    </xf>
    <xf numFmtId="0" fontId="40" fillId="30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2" fontId="0" fillId="0" borderId="10" xfId="0" applyNumberFormat="1" applyBorder="1"/>
    <xf numFmtId="0" fontId="11" fillId="33" borderId="10" xfId="0" applyFont="1" applyFill="1" applyBorder="1" applyAlignment="1">
      <alignment horizontal="center"/>
    </xf>
    <xf numFmtId="0" fontId="0" fillId="33" borderId="10" xfId="0" applyFill="1" applyBorder="1"/>
    <xf numFmtId="3" fontId="0" fillId="26" borderId="10" xfId="0" applyNumberFormat="1" applyFill="1" applyBorder="1"/>
    <xf numFmtId="2" fontId="0" fillId="26" borderId="10" xfId="0" applyNumberFormat="1" applyFill="1" applyBorder="1"/>
    <xf numFmtId="3" fontId="0" fillId="30" borderId="10" xfId="0" applyNumberFormat="1" applyFill="1" applyBorder="1"/>
    <xf numFmtId="2" fontId="0" fillId="30" borderId="10" xfId="0" applyNumberFormat="1" applyFill="1" applyBorder="1"/>
    <xf numFmtId="0" fontId="73" fillId="34" borderId="0" xfId="0" applyFont="1" applyFill="1" applyAlignment="1">
      <alignment horizontal="center"/>
    </xf>
    <xf numFmtId="0" fontId="73" fillId="34" borderId="0" xfId="0" applyFont="1" applyFill="1" applyAlignment="1">
      <alignment vertical="center"/>
    </xf>
    <xf numFmtId="3" fontId="73" fillId="34" borderId="0" xfId="0" applyNumberFormat="1" applyFont="1" applyFill="1"/>
    <xf numFmtId="2" fontId="73" fillId="34" borderId="0" xfId="0" applyNumberFormat="1" applyFont="1" applyFill="1"/>
    <xf numFmtId="2" fontId="73" fillId="34" borderId="0" xfId="0" applyNumberFormat="1" applyFont="1" applyFill="1" applyAlignment="1">
      <alignment vertical="center"/>
    </xf>
    <xf numFmtId="0" fontId="0" fillId="34" borderId="0" xfId="0" applyFill="1"/>
    <xf numFmtId="0" fontId="40" fillId="34" borderId="0" xfId="0" applyFont="1" applyFill="1" applyAlignment="1">
      <alignment vertical="center"/>
    </xf>
    <xf numFmtId="0" fontId="40" fillId="34" borderId="0" xfId="0" applyFont="1" applyFill="1" applyAlignment="1">
      <alignment horizontal="center" vertical="center"/>
    </xf>
    <xf numFmtId="3" fontId="0" fillId="34" borderId="0" xfId="0" applyNumberFormat="1" applyFill="1"/>
    <xf numFmtId="2" fontId="0" fillId="34" borderId="0" xfId="0" applyNumberFormat="1" applyFill="1"/>
    <xf numFmtId="3" fontId="0" fillId="34" borderId="0" xfId="0" applyNumberFormat="1" applyFill="1" applyAlignment="1">
      <alignment vertical="center"/>
    </xf>
    <xf numFmtId="2" fontId="0" fillId="34" borderId="0" xfId="0" applyNumberFormat="1" applyFill="1" applyAlignment="1">
      <alignment vertical="center"/>
    </xf>
    <xf numFmtId="0" fontId="39" fillId="34" borderId="0" xfId="43" applyFill="1"/>
    <xf numFmtId="2" fontId="0" fillId="0" borderId="10" xfId="0" applyNumberFormat="1" applyBorder="1" applyAlignment="1">
      <alignment vertical="center"/>
    </xf>
    <xf numFmtId="0" fontId="3" fillId="34" borderId="0" xfId="0" applyFont="1" applyFill="1" applyAlignment="1">
      <alignment horizontal="center"/>
    </xf>
    <xf numFmtId="0" fontId="55" fillId="0" borderId="10" xfId="45" applyFont="1" applyBorder="1" applyAlignment="1">
      <alignment horizontal="center" vertical="center" wrapText="1"/>
    </xf>
    <xf numFmtId="165" fontId="44" fillId="24" borderId="0" xfId="46" applyNumberFormat="1" applyFont="1" applyFill="1"/>
    <xf numFmtId="49" fontId="52" fillId="0" borderId="10" xfId="0" applyNumberFormat="1" applyFont="1" applyBorder="1" applyAlignment="1">
      <alignment vertical="center"/>
    </xf>
    <xf numFmtId="0" fontId="52" fillId="0" borderId="10" xfId="0" applyFont="1" applyBorder="1" applyAlignment="1">
      <alignment vertical="center" wrapText="1"/>
    </xf>
    <xf numFmtId="168" fontId="11" fillId="0" borderId="10" xfId="0" applyNumberFormat="1" applyFont="1" applyBorder="1" applyAlignment="1">
      <alignment horizontal="center" vertical="center"/>
    </xf>
    <xf numFmtId="49" fontId="55" fillId="25" borderId="12" xfId="0" applyNumberFormat="1" applyFont="1" applyFill="1" applyBorder="1" applyAlignment="1">
      <alignment horizontal="center" vertical="center" wrapText="1"/>
    </xf>
    <xf numFmtId="0" fontId="12" fillId="25" borderId="12" xfId="0" applyFont="1" applyFill="1" applyBorder="1" applyAlignment="1">
      <alignment vertical="center" wrapText="1"/>
    </xf>
    <xf numFmtId="167" fontId="44" fillId="35" borderId="10" xfId="0" applyNumberFormat="1" applyFont="1" applyFill="1" applyBorder="1" applyAlignment="1">
      <alignment vertical="center"/>
    </xf>
    <xf numFmtId="3" fontId="10" fillId="36" borderId="10" xfId="0" applyNumberFormat="1" applyFont="1" applyFill="1" applyBorder="1" applyAlignment="1">
      <alignment vertical="center"/>
    </xf>
    <xf numFmtId="3" fontId="10" fillId="37" borderId="10" xfId="0" applyNumberFormat="1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3" fontId="8" fillId="0" borderId="11" xfId="0" applyNumberFormat="1" applyFont="1" applyBorder="1" applyAlignment="1">
      <alignment horizontal="right" vertical="center"/>
    </xf>
    <xf numFmtId="165" fontId="8" fillId="0" borderId="11" xfId="0" applyNumberFormat="1" applyFont="1" applyBorder="1" applyAlignment="1">
      <alignment horizontal="right" vertical="center"/>
    </xf>
    <xf numFmtId="165" fontId="0" fillId="0" borderId="16" xfId="0" applyNumberFormat="1" applyBorder="1" applyAlignment="1">
      <alignment horizontal="right" vertical="center"/>
    </xf>
    <xf numFmtId="3" fontId="43" fillId="37" borderId="10" xfId="0" applyNumberFormat="1" applyFont="1" applyFill="1" applyBorder="1" applyAlignment="1">
      <alignment vertical="center"/>
    </xf>
    <xf numFmtId="3" fontId="43" fillId="38" borderId="10" xfId="0" applyNumberFormat="1" applyFont="1" applyFill="1" applyBorder="1" applyAlignment="1">
      <alignment vertical="center"/>
    </xf>
    <xf numFmtId="3" fontId="43" fillId="35" borderId="10" xfId="0" applyNumberFormat="1" applyFont="1" applyFill="1" applyBorder="1" applyAlignment="1">
      <alignment vertical="center"/>
    </xf>
    <xf numFmtId="3" fontId="43" fillId="36" borderId="10" xfId="0" applyNumberFormat="1" applyFont="1" applyFill="1" applyBorder="1" applyAlignment="1">
      <alignment vertical="center"/>
    </xf>
    <xf numFmtId="3" fontId="43" fillId="36" borderId="10" xfId="0" applyNumberFormat="1" applyFont="1" applyFill="1" applyBorder="1"/>
    <xf numFmtId="3" fontId="43" fillId="35" borderId="10" xfId="0" applyNumberFormat="1" applyFont="1" applyFill="1" applyBorder="1"/>
    <xf numFmtId="3" fontId="43" fillId="38" borderId="10" xfId="0" applyNumberFormat="1" applyFont="1" applyFill="1" applyBorder="1"/>
    <xf numFmtId="3" fontId="8" fillId="35" borderId="10" xfId="0" applyNumberFormat="1" applyFont="1" applyFill="1" applyBorder="1"/>
    <xf numFmtId="3" fontId="8" fillId="37" borderId="10" xfId="0" applyNumberFormat="1" applyFont="1" applyFill="1" applyBorder="1"/>
    <xf numFmtId="49" fontId="69" fillId="0" borderId="10" xfId="0" applyNumberFormat="1" applyFont="1" applyBorder="1" applyAlignment="1">
      <alignment vertical="center"/>
    </xf>
    <xf numFmtId="0" fontId="60" fillId="0" borderId="10" xfId="0" applyFont="1" applyBorder="1" applyAlignment="1">
      <alignment vertical="center"/>
    </xf>
    <xf numFmtId="3" fontId="60" fillId="0" borderId="10" xfId="0" applyNumberFormat="1" applyFont="1" applyBorder="1" applyAlignment="1">
      <alignment horizontal="right" vertical="center"/>
    </xf>
    <xf numFmtId="3" fontId="8" fillId="0" borderId="10" xfId="0" applyNumberFormat="1" applyFont="1" applyBorder="1"/>
    <xf numFmtId="0" fontId="0" fillId="34" borderId="0" xfId="0" applyFill="1" applyAlignment="1">
      <alignment vertical="center"/>
    </xf>
    <xf numFmtId="0" fontId="15" fillId="34" borderId="0" xfId="39" applyFill="1" applyAlignment="1">
      <alignment vertical="center"/>
    </xf>
    <xf numFmtId="0" fontId="8" fillId="34" borderId="0" xfId="0" applyFont="1" applyFill="1" applyAlignment="1">
      <alignment vertical="center"/>
    </xf>
    <xf numFmtId="0" fontId="0" fillId="24" borderId="0" xfId="0" applyFill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3" fontId="0" fillId="0" borderId="10" xfId="0" applyNumberFormat="1" applyBorder="1" applyAlignment="1">
      <alignment horizontal="right" vertical="center" wrapText="1"/>
    </xf>
    <xf numFmtId="0" fontId="8" fillId="38" borderId="10" xfId="0" applyFont="1" applyFill="1" applyBorder="1" applyAlignment="1">
      <alignment horizontal="center" vertical="center" wrapText="1"/>
    </xf>
    <xf numFmtId="0" fontId="8" fillId="38" borderId="10" xfId="0" applyFont="1" applyFill="1" applyBorder="1" applyAlignment="1">
      <alignment horizontal="left" vertical="center" wrapText="1"/>
    </xf>
    <xf numFmtId="3" fontId="8" fillId="38" borderId="10" xfId="0" applyNumberFormat="1" applyFont="1" applyFill="1" applyBorder="1" applyAlignment="1">
      <alignment horizontal="right" vertical="center" wrapText="1"/>
    </xf>
    <xf numFmtId="0" fontId="70" fillId="0" borderId="10" xfId="0" applyFont="1" applyBorder="1" applyAlignment="1">
      <alignment horizontal="center" vertical="center" wrapText="1"/>
    </xf>
    <xf numFmtId="0" fontId="70" fillId="0" borderId="10" xfId="0" applyFont="1" applyBorder="1" applyAlignment="1">
      <alignment horizontal="left" vertical="center" wrapText="1"/>
    </xf>
    <xf numFmtId="3" fontId="70" fillId="0" borderId="10" xfId="0" applyNumberFormat="1" applyFont="1" applyBorder="1" applyAlignment="1">
      <alignment horizontal="right" vertical="center" wrapText="1"/>
    </xf>
    <xf numFmtId="0" fontId="0" fillId="34" borderId="0" xfId="0" applyFill="1" applyAlignment="1">
      <alignment horizontal="center" vertical="center"/>
    </xf>
    <xf numFmtId="0" fontId="14" fillId="24" borderId="0" xfId="0" applyFont="1" applyFill="1" applyAlignment="1">
      <alignment horizontal="left" vertical="center" wrapText="1"/>
    </xf>
    <xf numFmtId="0" fontId="14" fillId="24" borderId="0" xfId="0" applyFont="1" applyFill="1" applyAlignment="1">
      <alignment vertical="center" wrapText="1"/>
    </xf>
    <xf numFmtId="3" fontId="14" fillId="0" borderId="10" xfId="0" applyNumberFormat="1" applyFont="1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24" borderId="0" xfId="0" applyFont="1" applyFill="1" applyAlignment="1">
      <alignment horizontal="right" vertical="center" wrapText="1"/>
    </xf>
    <xf numFmtId="0" fontId="0" fillId="0" borderId="16" xfId="0" applyBorder="1" applyAlignment="1" applyProtection="1">
      <alignment vertical="center" wrapText="1"/>
      <protection locked="0"/>
    </xf>
    <xf numFmtId="0" fontId="14" fillId="34" borderId="0" xfId="0" applyFont="1" applyFill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166" fontId="14" fillId="0" borderId="10" xfId="0" applyNumberFormat="1" applyFont="1" applyBorder="1" applyAlignment="1" applyProtection="1">
      <alignment horizontal="right" vertical="center" wrapText="1" indent="2"/>
      <protection locked="0"/>
    </xf>
    <xf numFmtId="166" fontId="14" fillId="0" borderId="10" xfId="0" applyNumberFormat="1" applyFont="1" applyBorder="1" applyAlignment="1" applyProtection="1">
      <alignment horizontal="center" vertical="center" wrapText="1"/>
      <protection locked="0"/>
    </xf>
    <xf numFmtId="0" fontId="72" fillId="26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8" fillId="0" borderId="10" xfId="0" applyFont="1" applyBorder="1"/>
    <xf numFmtId="2" fontId="8" fillId="0" borderId="10" xfId="0" applyNumberFormat="1" applyFont="1" applyBorder="1"/>
    <xf numFmtId="0" fontId="10" fillId="33" borderId="10" xfId="0" applyFont="1" applyFill="1" applyBorder="1" applyAlignment="1">
      <alignment horizontal="center"/>
    </xf>
    <xf numFmtId="0" fontId="8" fillId="33" borderId="10" xfId="0" applyFont="1" applyFill="1" applyBorder="1"/>
    <xf numFmtId="2" fontId="8" fillId="26" borderId="10" xfId="0" applyNumberFormat="1" applyFont="1" applyFill="1" applyBorder="1"/>
    <xf numFmtId="3" fontId="8" fillId="0" borderId="10" xfId="0" applyNumberFormat="1" applyFont="1" applyBorder="1" applyAlignment="1">
      <alignment horizontal="right" vertical="center"/>
    </xf>
    <xf numFmtId="2" fontId="0" fillId="39" borderId="10" xfId="0" applyNumberFormat="1" applyFill="1" applyBorder="1" applyAlignment="1">
      <alignment vertical="center"/>
    </xf>
    <xf numFmtId="0" fontId="39" fillId="34" borderId="0" xfId="40" applyFill="1"/>
    <xf numFmtId="3" fontId="8" fillId="30" borderId="10" xfId="0" applyNumberFormat="1" applyFont="1" applyFill="1" applyBorder="1"/>
    <xf numFmtId="2" fontId="8" fillId="30" borderId="10" xfId="0" applyNumberFormat="1" applyFont="1" applyFill="1" applyBorder="1"/>
    <xf numFmtId="167" fontId="11" fillId="24" borderId="0" xfId="42" applyNumberFormat="1" applyFill="1" applyAlignment="1">
      <alignment vertical="center"/>
    </xf>
    <xf numFmtId="0" fontId="0" fillId="34" borderId="0" xfId="0" applyFill="1" applyAlignment="1">
      <alignment horizontal="right"/>
    </xf>
    <xf numFmtId="0" fontId="0" fillId="34" borderId="18" xfId="0" applyFill="1" applyBorder="1" applyAlignment="1">
      <alignment vertical="center"/>
    </xf>
    <xf numFmtId="0" fontId="14" fillId="0" borderId="10" xfId="0" applyFont="1" applyBorder="1" applyAlignment="1">
      <alignment horizontal="left" vertical="center" wrapText="1"/>
    </xf>
    <xf numFmtId="3" fontId="14" fillId="0" borderId="10" xfId="0" applyNumberFormat="1" applyFont="1" applyBorder="1" applyAlignment="1">
      <alignment horizontal="right" vertical="center" wrapText="1"/>
    </xf>
    <xf numFmtId="0" fontId="14" fillId="38" borderId="10" xfId="0" applyFont="1" applyFill="1" applyBorder="1" applyAlignment="1">
      <alignment horizontal="left" vertical="center" wrapText="1"/>
    </xf>
    <xf numFmtId="3" fontId="14" fillId="38" borderId="10" xfId="0" applyNumberFormat="1" applyFont="1" applyFill="1" applyBorder="1" applyAlignment="1">
      <alignment horizontal="right" vertical="center" wrapText="1"/>
    </xf>
    <xf numFmtId="3" fontId="14" fillId="38" borderId="10" xfId="0" applyNumberFormat="1" applyFont="1" applyFill="1" applyBorder="1" applyAlignment="1">
      <alignment vertical="center"/>
    </xf>
    <xf numFmtId="3" fontId="8" fillId="38" borderId="10" xfId="0" applyNumberFormat="1" applyFont="1" applyFill="1" applyBorder="1" applyAlignment="1">
      <alignment vertical="center"/>
    </xf>
    <xf numFmtId="0" fontId="43" fillId="40" borderId="10" xfId="0" applyFont="1" applyFill="1" applyBorder="1" applyAlignment="1">
      <alignment horizontal="left" vertical="center" wrapText="1"/>
    </xf>
    <xf numFmtId="3" fontId="43" fillId="40" borderId="10" xfId="0" applyNumberFormat="1" applyFont="1" applyFill="1" applyBorder="1" applyAlignment="1">
      <alignment horizontal="right" vertical="center" wrapText="1"/>
    </xf>
    <xf numFmtId="3" fontId="43" fillId="40" borderId="10" xfId="0" applyNumberFormat="1" applyFont="1" applyFill="1" applyBorder="1" applyAlignment="1">
      <alignment vertical="center"/>
    </xf>
    <xf numFmtId="0" fontId="8" fillId="34" borderId="10" xfId="0" applyFont="1" applyFill="1" applyBorder="1" applyAlignment="1">
      <alignment horizontal="center" vertical="center"/>
    </xf>
    <xf numFmtId="0" fontId="55" fillId="34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3" fontId="14" fillId="0" borderId="10" xfId="0" applyNumberFormat="1" applyFont="1" applyBorder="1" applyAlignment="1">
      <alignment horizontal="right" vertical="top" wrapText="1"/>
    </xf>
    <xf numFmtId="0" fontId="8" fillId="35" borderId="10" xfId="0" applyFont="1" applyFill="1" applyBorder="1" applyAlignment="1">
      <alignment horizontal="left" vertical="top" wrapText="1"/>
    </xf>
    <xf numFmtId="3" fontId="8" fillId="35" borderId="10" xfId="0" applyNumberFormat="1" applyFont="1" applyFill="1" applyBorder="1" applyAlignment="1">
      <alignment horizontal="right" vertical="top" wrapText="1"/>
    </xf>
    <xf numFmtId="0" fontId="8" fillId="0" borderId="10" xfId="0" applyFont="1" applyBorder="1" applyAlignment="1">
      <alignment horizontal="left" vertical="top" wrapText="1"/>
    </xf>
    <xf numFmtId="3" fontId="8" fillId="0" borderId="10" xfId="0" applyNumberFormat="1" applyFont="1" applyBorder="1" applyAlignment="1">
      <alignment horizontal="right" vertical="top" wrapText="1"/>
    </xf>
    <xf numFmtId="0" fontId="8" fillId="36" borderId="10" xfId="0" applyFont="1" applyFill="1" applyBorder="1" applyAlignment="1">
      <alignment horizontal="left" vertical="top" wrapText="1"/>
    </xf>
    <xf numFmtId="3" fontId="8" fillId="36" borderId="10" xfId="0" applyNumberFormat="1" applyFont="1" applyFill="1" applyBorder="1" applyAlignment="1">
      <alignment horizontal="right" vertical="top" wrapText="1"/>
    </xf>
    <xf numFmtId="0" fontId="43" fillId="36" borderId="10" xfId="0" applyFont="1" applyFill="1" applyBorder="1" applyAlignment="1">
      <alignment horizontal="left" vertical="center" wrapText="1"/>
    </xf>
    <xf numFmtId="3" fontId="43" fillId="36" borderId="10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 applyProtection="1">
      <alignment vertical="center" wrapText="1"/>
      <protection locked="0"/>
    </xf>
    <xf numFmtId="0" fontId="8" fillId="41" borderId="10" xfId="0" applyFont="1" applyFill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vertical="center" wrapText="1"/>
      <protection locked="0"/>
    </xf>
    <xf numFmtId="3" fontId="8" fillId="41" borderId="10" xfId="0" applyNumberFormat="1" applyFont="1" applyFill="1" applyBorder="1" applyAlignment="1" applyProtection="1">
      <alignment vertical="center" wrapText="1"/>
      <protection locked="0"/>
    </xf>
    <xf numFmtId="0" fontId="8" fillId="0" borderId="15" xfId="0" applyFont="1" applyBorder="1" applyAlignment="1">
      <alignment vertical="center"/>
    </xf>
    <xf numFmtId="3" fontId="0" fillId="0" borderId="16" xfId="0" applyNumberFormat="1" applyBorder="1" applyAlignment="1">
      <alignment vertical="center"/>
    </xf>
    <xf numFmtId="0" fontId="55" fillId="25" borderId="16" xfId="0" applyFont="1" applyFill="1" applyBorder="1" applyAlignment="1">
      <alignment horizontal="center" vertical="center" wrapText="1"/>
    </xf>
    <xf numFmtId="49" fontId="55" fillId="25" borderId="16" xfId="0" applyNumberFormat="1" applyFont="1" applyFill="1" applyBorder="1" applyAlignment="1">
      <alignment horizontal="center" vertical="center" wrapText="1"/>
    </xf>
    <xf numFmtId="0" fontId="58" fillId="25" borderId="16" xfId="0" applyFont="1" applyFill="1" applyBorder="1" applyAlignment="1">
      <alignment horizontal="center" vertical="center" wrapText="1"/>
    </xf>
    <xf numFmtId="0" fontId="4" fillId="34" borderId="0" xfId="0" applyFont="1" applyFill="1"/>
    <xf numFmtId="164" fontId="0" fillId="0" borderId="10" xfId="0" applyNumberFormat="1" applyBorder="1" applyAlignment="1">
      <alignment vertical="center"/>
    </xf>
    <xf numFmtId="3" fontId="8" fillId="0" borderId="10" xfId="0" quotePrefix="1" applyNumberFormat="1" applyFont="1" applyBorder="1" applyAlignment="1">
      <alignment horizontal="right"/>
    </xf>
    <xf numFmtId="49" fontId="42" fillId="25" borderId="14" xfId="0" applyNumberFormat="1" applyFont="1" applyFill="1" applyBorder="1" applyAlignment="1">
      <alignment vertical="center"/>
    </xf>
    <xf numFmtId="49" fontId="42" fillId="25" borderId="14" xfId="0" applyNumberFormat="1" applyFont="1" applyFill="1" applyBorder="1" applyAlignment="1">
      <alignment horizontal="center" vertical="center"/>
    </xf>
    <xf numFmtId="6" fontId="55" fillId="25" borderId="12" xfId="26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3" fontId="0" fillId="0" borderId="10" xfId="0" applyNumberFormat="1" applyBorder="1" applyAlignment="1">
      <alignment horizontal="right" vertical="center"/>
    </xf>
    <xf numFmtId="165" fontId="0" fillId="0" borderId="10" xfId="0" applyNumberFormat="1" applyBorder="1" applyAlignment="1">
      <alignment vertical="center"/>
    </xf>
    <xf numFmtId="164" fontId="8" fillId="0" borderId="10" xfId="0" applyNumberFormat="1" applyFont="1" applyBorder="1" applyAlignment="1">
      <alignment vertical="center"/>
    </xf>
    <xf numFmtId="0" fontId="15" fillId="0" borderId="0" xfId="46" applyAlignment="1">
      <alignment horizontal="center"/>
    </xf>
    <xf numFmtId="0" fontId="10" fillId="0" borderId="10" xfId="46" applyFont="1" applyBorder="1" applyAlignment="1">
      <alignment horizontal="center" vertical="center"/>
    </xf>
    <xf numFmtId="0" fontId="10" fillId="24" borderId="0" xfId="46" applyFont="1" applyFill="1" applyAlignment="1">
      <alignment vertical="center"/>
    </xf>
    <xf numFmtId="0" fontId="10" fillId="0" borderId="0" xfId="46" applyFont="1" applyAlignment="1">
      <alignment vertical="center"/>
    </xf>
    <xf numFmtId="0" fontId="15" fillId="0" borderId="10" xfId="46" applyBorder="1"/>
    <xf numFmtId="49" fontId="11" fillId="0" borderId="10" xfId="46" applyNumberFormat="1" applyFont="1" applyBorder="1" applyAlignment="1">
      <alignment horizontal="center"/>
    </xf>
    <xf numFmtId="0" fontId="11" fillId="0" borderId="10" xfId="46" applyFont="1" applyBorder="1"/>
    <xf numFmtId="0" fontId="11" fillId="0" borderId="10" xfId="46" applyFont="1" applyBorder="1" applyAlignment="1">
      <alignment horizontal="center"/>
    </xf>
    <xf numFmtId="0" fontId="15" fillId="0" borderId="10" xfId="46" applyBorder="1" applyAlignment="1">
      <alignment horizontal="center"/>
    </xf>
    <xf numFmtId="0" fontId="10" fillId="0" borderId="19" xfId="46" applyFont="1" applyBorder="1" applyAlignment="1">
      <alignment horizontal="center" vertical="center"/>
    </xf>
    <xf numFmtId="0" fontId="10" fillId="0" borderId="12" xfId="46" applyFont="1" applyBorder="1" applyAlignment="1">
      <alignment horizontal="center" vertical="center"/>
    </xf>
    <xf numFmtId="0" fontId="15" fillId="34" borderId="0" xfId="46" applyFill="1"/>
    <xf numFmtId="0" fontId="15" fillId="34" borderId="0" xfId="46" applyFill="1" applyAlignment="1">
      <alignment horizontal="center"/>
    </xf>
    <xf numFmtId="0" fontId="8" fillId="34" borderId="0" xfId="0" applyFont="1" applyFill="1"/>
    <xf numFmtId="0" fontId="48" fillId="0" borderId="10" xfId="0" applyFont="1" applyBorder="1" applyAlignment="1" applyProtection="1">
      <alignment horizontal="left" vertical="center" wrapText="1"/>
      <protection locked="0"/>
    </xf>
    <xf numFmtId="0" fontId="43" fillId="38" borderId="10" xfId="0" applyFont="1" applyFill="1" applyBorder="1" applyAlignment="1" applyProtection="1">
      <alignment horizontal="left" vertical="center" wrapText="1"/>
      <protection locked="0"/>
    </xf>
    <xf numFmtId="3" fontId="43" fillId="38" borderId="10" xfId="0" applyNumberFormat="1" applyFont="1" applyFill="1" applyBorder="1" applyAlignment="1" applyProtection="1">
      <alignment vertical="center" wrapText="1"/>
      <protection locked="0"/>
    </xf>
    <xf numFmtId="165" fontId="42" fillId="34" borderId="15" xfId="45" applyNumberFormat="1" applyFont="1" applyFill="1" applyBorder="1"/>
    <xf numFmtId="165" fontId="42" fillId="34" borderId="0" xfId="45" applyNumberFormat="1" applyFont="1" applyFill="1"/>
    <xf numFmtId="165" fontId="45" fillId="34" borderId="15" xfId="45" applyNumberFormat="1" applyFont="1" applyFill="1" applyBorder="1"/>
    <xf numFmtId="3" fontId="45" fillId="34" borderId="0" xfId="45" applyNumberFormat="1" applyFont="1" applyFill="1"/>
    <xf numFmtId="0" fontId="43" fillId="34" borderId="0" xfId="0" applyFont="1" applyFill="1" applyAlignment="1">
      <alignment horizontal="left" vertical="center"/>
    </xf>
    <xf numFmtId="3" fontId="43" fillId="34" borderId="0" xfId="0" applyNumberFormat="1" applyFont="1" applyFill="1" applyAlignment="1">
      <alignment vertical="center"/>
    </xf>
    <xf numFmtId="165" fontId="43" fillId="34" borderId="0" xfId="0" applyNumberFormat="1" applyFont="1" applyFill="1" applyAlignment="1">
      <alignment vertical="center"/>
    </xf>
    <xf numFmtId="169" fontId="0" fillId="0" borderId="0" xfId="26" applyNumberFormat="1" applyFont="1" applyAlignment="1">
      <alignment horizontal="right"/>
    </xf>
    <xf numFmtId="3" fontId="5" fillId="0" borderId="10" xfId="0" applyNumberFormat="1" applyFont="1" applyBorder="1" applyAlignment="1">
      <alignment vertical="center"/>
    </xf>
    <xf numFmtId="0" fontId="43" fillId="25" borderId="10" xfId="0" applyFont="1" applyFill="1" applyBorder="1" applyAlignment="1">
      <alignment horizontal="left"/>
    </xf>
    <xf numFmtId="0" fontId="10" fillId="42" borderId="10" xfId="0" applyFont="1" applyFill="1" applyBorder="1" applyAlignment="1">
      <alignment horizontal="left" vertical="center"/>
    </xf>
    <xf numFmtId="0" fontId="10" fillId="42" borderId="10" xfId="0" applyFont="1" applyFill="1" applyBorder="1" applyAlignment="1">
      <alignment horizontal="center" vertical="center"/>
    </xf>
    <xf numFmtId="3" fontId="10" fillId="42" borderId="10" xfId="0" applyNumberFormat="1" applyFont="1" applyFill="1" applyBorder="1" applyAlignment="1">
      <alignment horizontal="center" vertical="center"/>
    </xf>
    <xf numFmtId="3" fontId="10" fillId="42" borderId="10" xfId="0" applyNumberFormat="1" applyFont="1" applyFill="1" applyBorder="1" applyAlignment="1">
      <alignment horizontal="center" vertical="center" wrapText="1"/>
    </xf>
    <xf numFmtId="0" fontId="11" fillId="0" borderId="10" xfId="0" applyFont="1" applyBorder="1"/>
    <xf numFmtId="3" fontId="11" fillId="0" borderId="10" xfId="0" applyNumberFormat="1" applyFont="1" applyBorder="1"/>
    <xf numFmtId="0" fontId="10" fillId="43" borderId="14" xfId="0" applyFont="1" applyFill="1" applyBorder="1"/>
    <xf numFmtId="3" fontId="10" fillId="43" borderId="20" xfId="0" applyNumberFormat="1" applyFont="1" applyFill="1" applyBorder="1"/>
    <xf numFmtId="3" fontId="10" fillId="43" borderId="19" xfId="0" applyNumberFormat="1" applyFont="1" applyFill="1" applyBorder="1"/>
    <xf numFmtId="0" fontId="11" fillId="0" borderId="10" xfId="0" applyFont="1" applyBorder="1" applyAlignment="1">
      <alignment vertical="center"/>
    </xf>
    <xf numFmtId="3" fontId="11" fillId="0" borderId="19" xfId="0" applyNumberFormat="1" applyFont="1" applyBorder="1" applyAlignment="1">
      <alignment vertical="center"/>
    </xf>
    <xf numFmtId="3" fontId="11" fillId="0" borderId="19" xfId="0" applyNumberFormat="1" applyFont="1" applyBorder="1"/>
    <xf numFmtId="0" fontId="10" fillId="44" borderId="14" xfId="0" applyFont="1" applyFill="1" applyBorder="1"/>
    <xf numFmtId="3" fontId="10" fillId="44" borderId="10" xfId="0" applyNumberFormat="1" applyFont="1" applyFill="1" applyBorder="1"/>
    <xf numFmtId="3" fontId="10" fillId="44" borderId="19" xfId="0" applyNumberFormat="1" applyFont="1" applyFill="1" applyBorder="1"/>
    <xf numFmtId="0" fontId="0" fillId="0" borderId="10" xfId="0" applyBorder="1" applyAlignment="1">
      <alignment horizontal="lef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/>
    <xf numFmtId="49" fontId="0" fillId="0" borderId="10" xfId="0" applyNumberFormat="1" applyBorder="1" applyAlignment="1">
      <alignment horizontal="center" vertical="center" wrapText="1"/>
    </xf>
    <xf numFmtId="3" fontId="0" fillId="24" borderId="0" xfId="0" applyNumberFormat="1" applyFill="1"/>
    <xf numFmtId="3" fontId="4" fillId="24" borderId="0" xfId="0" applyNumberFormat="1" applyFont="1" applyFill="1"/>
    <xf numFmtId="3" fontId="4" fillId="0" borderId="0" xfId="0" applyNumberFormat="1" applyFont="1"/>
    <xf numFmtId="3" fontId="5" fillId="24" borderId="0" xfId="0" applyNumberFormat="1" applyFont="1" applyFill="1"/>
    <xf numFmtId="3" fontId="5" fillId="0" borderId="0" xfId="0" applyNumberFormat="1" applyFont="1"/>
    <xf numFmtId="3" fontId="42" fillId="24" borderId="0" xfId="0" applyNumberFormat="1" applyFont="1" applyFill="1"/>
    <xf numFmtId="3" fontId="42" fillId="0" borderId="0" xfId="0" applyNumberFormat="1" applyFont="1"/>
    <xf numFmtId="3" fontId="8" fillId="24" borderId="0" xfId="0" applyNumberFormat="1" applyFont="1" applyFill="1"/>
    <xf numFmtId="3" fontId="8" fillId="0" borderId="0" xfId="0" applyNumberFormat="1" applyFont="1"/>
    <xf numFmtId="3" fontId="8" fillId="24" borderId="0" xfId="0" applyNumberFormat="1" applyFont="1" applyFill="1" applyAlignment="1">
      <alignment wrapText="1"/>
    </xf>
    <xf numFmtId="3" fontId="8" fillId="0" borderId="0" xfId="0" applyNumberFormat="1" applyFont="1" applyAlignment="1">
      <alignment wrapText="1"/>
    </xf>
    <xf numFmtId="0" fontId="0" fillId="34" borderId="10" xfId="0" applyFill="1" applyBorder="1" applyAlignment="1">
      <alignment horizontal="center" vertical="center"/>
    </xf>
    <xf numFmtId="0" fontId="0" fillId="34" borderId="10" xfId="0" applyFill="1" applyBorder="1" applyAlignment="1">
      <alignment vertical="center"/>
    </xf>
    <xf numFmtId="0" fontId="8" fillId="45" borderId="10" xfId="0" applyFont="1" applyFill="1" applyBorder="1" applyAlignment="1">
      <alignment horizontal="center" vertical="center"/>
    </xf>
    <xf numFmtId="0" fontId="8" fillId="45" borderId="10" xfId="0" applyFont="1" applyFill="1" applyBorder="1" applyAlignment="1">
      <alignment vertical="center"/>
    </xf>
    <xf numFmtId="0" fontId="71" fillId="45" borderId="10" xfId="0" applyFont="1" applyFill="1" applyBorder="1" applyAlignment="1">
      <alignment horizontal="center" vertical="center" wrapText="1"/>
    </xf>
    <xf numFmtId="0" fontId="71" fillId="45" borderId="10" xfId="0" applyFont="1" applyFill="1" applyBorder="1" applyAlignment="1">
      <alignment horizontal="left" vertical="center" wrapText="1"/>
    </xf>
    <xf numFmtId="0" fontId="8" fillId="45" borderId="10" xfId="0" applyFont="1" applyFill="1" applyBorder="1" applyAlignment="1">
      <alignment horizontal="center" vertical="center" wrapText="1"/>
    </xf>
    <xf numFmtId="49" fontId="8" fillId="45" borderId="10" xfId="0" applyNumberFormat="1" applyFont="1" applyFill="1" applyBorder="1" applyAlignment="1">
      <alignment horizontal="center" vertical="center" wrapText="1"/>
    </xf>
    <xf numFmtId="0" fontId="8" fillId="45" borderId="10" xfId="0" applyFont="1" applyFill="1" applyBorder="1" applyAlignment="1">
      <alignment horizontal="left" vertical="center" wrapText="1"/>
    </xf>
    <xf numFmtId="0" fontId="8" fillId="46" borderId="10" xfId="0" applyFont="1" applyFill="1" applyBorder="1" applyAlignment="1">
      <alignment horizontal="center" vertical="center" wrapText="1"/>
    </xf>
    <xf numFmtId="0" fontId="8" fillId="46" borderId="10" xfId="0" applyFont="1" applyFill="1" applyBorder="1" applyAlignment="1">
      <alignment horizontal="left" vertical="center" wrapText="1"/>
    </xf>
    <xf numFmtId="0" fontId="0" fillId="34" borderId="10" xfId="0" applyFill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0" fillId="45" borderId="10" xfId="0" applyFont="1" applyFill="1" applyBorder="1" applyAlignment="1">
      <alignment horizontal="center" vertical="center" wrapText="1"/>
    </xf>
    <xf numFmtId="0" fontId="10" fillId="45" borderId="10" xfId="0" applyFont="1" applyFill="1" applyBorder="1" applyAlignment="1">
      <alignment horizontal="left" vertical="center" wrapText="1"/>
    </xf>
    <xf numFmtId="0" fontId="67" fillId="46" borderId="10" xfId="0" applyFont="1" applyFill="1" applyBorder="1" applyAlignment="1">
      <alignment horizontal="center" vertical="center" wrapText="1"/>
    </xf>
    <xf numFmtId="0" fontId="67" fillId="46" borderId="10" xfId="0" applyFont="1" applyFill="1" applyBorder="1" applyAlignment="1">
      <alignment horizontal="left" vertical="center" wrapText="1"/>
    </xf>
    <xf numFmtId="0" fontId="8" fillId="46" borderId="10" xfId="0" applyFont="1" applyFill="1" applyBorder="1" applyAlignment="1">
      <alignment horizontal="center" vertical="center"/>
    </xf>
    <xf numFmtId="0" fontId="8" fillId="46" borderId="10" xfId="0" applyFont="1" applyFill="1" applyBorder="1" applyAlignment="1">
      <alignment vertical="center"/>
    </xf>
    <xf numFmtId="3" fontId="0" fillId="34" borderId="10" xfId="0" applyNumberFormat="1" applyFill="1" applyBorder="1" applyAlignment="1">
      <alignment vertical="center"/>
    </xf>
    <xf numFmtId="3" fontId="8" fillId="45" borderId="10" xfId="0" applyNumberFormat="1" applyFont="1" applyFill="1" applyBorder="1" applyAlignment="1">
      <alignment vertical="center"/>
    </xf>
    <xf numFmtId="3" fontId="8" fillId="46" borderId="10" xfId="0" applyNumberFormat="1" applyFont="1" applyFill="1" applyBorder="1" applyAlignment="1">
      <alignment vertical="center"/>
    </xf>
    <xf numFmtId="0" fontId="0" fillId="34" borderId="10" xfId="0" applyFill="1" applyBorder="1" applyAlignment="1">
      <alignment vertical="center" wrapText="1"/>
    </xf>
    <xf numFmtId="3" fontId="0" fillId="24" borderId="0" xfId="0" applyNumberFormat="1" applyFill="1" applyAlignment="1">
      <alignment horizontal="right" vertical="center"/>
    </xf>
    <xf numFmtId="3" fontId="8" fillId="45" borderId="10" xfId="0" applyNumberFormat="1" applyFont="1" applyFill="1" applyBorder="1" applyAlignment="1">
      <alignment horizontal="right" vertical="center" wrapText="1"/>
    </xf>
    <xf numFmtId="3" fontId="8" fillId="46" borderId="10" xfId="0" applyNumberFormat="1" applyFont="1" applyFill="1" applyBorder="1" applyAlignment="1">
      <alignment horizontal="right" vertical="center" wrapText="1"/>
    </xf>
    <xf numFmtId="3" fontId="53" fillId="0" borderId="10" xfId="0" applyNumberFormat="1" applyFont="1" applyBorder="1" applyAlignment="1">
      <alignment horizontal="right" vertical="center" wrapText="1"/>
    </xf>
    <xf numFmtId="3" fontId="0" fillId="34" borderId="10" xfId="0" applyNumberFormat="1" applyFill="1" applyBorder="1" applyAlignment="1">
      <alignment horizontal="right" vertical="center"/>
    </xf>
    <xf numFmtId="3" fontId="8" fillId="0" borderId="10" xfId="0" applyNumberFormat="1" applyFont="1" applyBorder="1" applyAlignment="1">
      <alignment horizontal="left" vertical="center"/>
    </xf>
    <xf numFmtId="3" fontId="8" fillId="0" borderId="19" xfId="0" applyNumberFormat="1" applyFont="1" applyBorder="1" applyAlignment="1">
      <alignment horizontal="left" vertical="center"/>
    </xf>
    <xf numFmtId="3" fontId="8" fillId="0" borderId="10" xfId="0" applyNumberFormat="1" applyFont="1" applyBorder="1" applyAlignment="1">
      <alignment horizontal="center" vertical="center" wrapText="1"/>
    </xf>
    <xf numFmtId="3" fontId="10" fillId="45" borderId="10" xfId="0" applyNumberFormat="1" applyFont="1" applyFill="1" applyBorder="1" applyAlignment="1">
      <alignment horizontal="right" vertical="center" wrapText="1"/>
    </xf>
    <xf numFmtId="3" fontId="11" fillId="0" borderId="10" xfId="0" applyNumberFormat="1" applyFont="1" applyBorder="1" applyAlignment="1">
      <alignment horizontal="right" vertical="center" wrapText="1"/>
    </xf>
    <xf numFmtId="3" fontId="71" fillId="45" borderId="10" xfId="0" applyNumberFormat="1" applyFont="1" applyFill="1" applyBorder="1" applyAlignment="1">
      <alignment horizontal="right" vertical="center" wrapText="1"/>
    </xf>
    <xf numFmtId="3" fontId="67" fillId="46" borderId="10" xfId="0" applyNumberFormat="1" applyFont="1" applyFill="1" applyBorder="1" applyAlignment="1">
      <alignment horizontal="right" vertical="center" wrapText="1"/>
    </xf>
    <xf numFmtId="0" fontId="8" fillId="34" borderId="0" xfId="0" applyFont="1" applyFill="1" applyAlignment="1">
      <alignment horizontal="center" vertical="center"/>
    </xf>
    <xf numFmtId="3" fontId="8" fillId="34" borderId="0" xfId="0" applyNumberFormat="1" applyFont="1" applyFill="1" applyAlignment="1">
      <alignment vertical="center"/>
    </xf>
    <xf numFmtId="0" fontId="64" fillId="46" borderId="10" xfId="0" applyFont="1" applyFill="1" applyBorder="1" applyAlignment="1">
      <alignment horizontal="center" vertical="center" wrapText="1"/>
    </xf>
    <xf numFmtId="3" fontId="8" fillId="46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3" fontId="7" fillId="24" borderId="0" xfId="0" applyNumberFormat="1" applyFont="1" applyFill="1" applyAlignment="1">
      <alignment vertical="center"/>
    </xf>
    <xf numFmtId="3" fontId="0" fillId="0" borderId="0" xfId="0" applyNumberFormat="1" applyAlignment="1">
      <alignment horizontal="right"/>
    </xf>
    <xf numFmtId="3" fontId="7" fillId="0" borderId="0" xfId="0" applyNumberFormat="1" applyFont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49" fontId="9" fillId="0" borderId="10" xfId="0" applyNumberFormat="1" applyFont="1" applyBorder="1" applyAlignment="1">
      <alignment vertical="center"/>
    </xf>
    <xf numFmtId="3" fontId="2" fillId="0" borderId="10" xfId="0" applyNumberFormat="1" applyFont="1" applyBorder="1"/>
    <xf numFmtId="0" fontId="2" fillId="0" borderId="10" xfId="0" applyFont="1" applyBorder="1"/>
    <xf numFmtId="0" fontId="9" fillId="0" borderId="10" xfId="0" applyFont="1" applyBorder="1" applyAlignment="1">
      <alignment vertical="center" wrapText="1"/>
    </xf>
    <xf numFmtId="3" fontId="9" fillId="0" borderId="10" xfId="0" applyNumberFormat="1" applyFont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49" fontId="8" fillId="34" borderId="0" xfId="0" applyNumberFormat="1" applyFont="1" applyFill="1" applyAlignment="1">
      <alignment horizontal="center" vertical="center" wrapText="1"/>
    </xf>
    <xf numFmtId="0" fontId="8" fillId="34" borderId="0" xfId="0" applyFont="1" applyFill="1" applyAlignment="1">
      <alignment horizontal="center" vertical="center" wrapText="1"/>
    </xf>
    <xf numFmtId="49" fontId="0" fillId="34" borderId="0" xfId="0" applyNumberFormat="1" applyFill="1" applyAlignment="1">
      <alignment horizontal="center" vertical="center"/>
    </xf>
    <xf numFmtId="49" fontId="42" fillId="34" borderId="0" xfId="0" applyNumberFormat="1" applyFont="1" applyFill="1" applyAlignment="1">
      <alignment horizontal="center" vertical="center"/>
    </xf>
    <xf numFmtId="49" fontId="42" fillId="34" borderId="0" xfId="0" applyNumberFormat="1" applyFont="1" applyFill="1" applyAlignment="1">
      <alignment vertical="center"/>
    </xf>
    <xf numFmtId="3" fontId="42" fillId="34" borderId="0" xfId="0" applyNumberFormat="1" applyFont="1" applyFill="1" applyAlignment="1">
      <alignment vertical="center"/>
    </xf>
    <xf numFmtId="0" fontId="0" fillId="0" borderId="15" xfId="0" applyBorder="1" applyAlignment="1">
      <alignment vertical="center"/>
    </xf>
    <xf numFmtId="3" fontId="0" fillId="0" borderId="16" xfId="0" applyNumberFormat="1" applyBorder="1" applyAlignment="1">
      <alignment horizontal="right" vertical="center"/>
    </xf>
    <xf numFmtId="3" fontId="0" fillId="24" borderId="10" xfId="0" applyNumberFormat="1" applyFill="1" applyBorder="1" applyAlignment="1">
      <alignment horizontal="center"/>
    </xf>
    <xf numFmtId="0" fontId="12" fillId="25" borderId="12" xfId="0" applyFont="1" applyFill="1" applyBorder="1" applyAlignment="1">
      <alignment horizontal="center" vertical="center" wrapText="1"/>
    </xf>
    <xf numFmtId="0" fontId="12" fillId="25" borderId="11" xfId="0" applyFont="1" applyFill="1" applyBorder="1" applyAlignment="1">
      <alignment horizontal="center" vertical="center" wrapText="1"/>
    </xf>
    <xf numFmtId="3" fontId="39" fillId="0" borderId="12" xfId="0" applyNumberFormat="1" applyFont="1" applyBorder="1" applyAlignment="1">
      <alignment vertical="center"/>
    </xf>
    <xf numFmtId="0" fontId="11" fillId="0" borderId="10" xfId="42" applyBorder="1"/>
    <xf numFmtId="42" fontId="11" fillId="0" borderId="10" xfId="42" applyNumberFormat="1" applyBorder="1"/>
    <xf numFmtId="170" fontId="11" fillId="0" borderId="10" xfId="42" applyNumberFormat="1" applyBorder="1"/>
    <xf numFmtId="3" fontId="8" fillId="0" borderId="17" xfId="0" applyNumberFormat="1" applyFont="1" applyBorder="1" applyAlignment="1">
      <alignment horizontal="right" vertical="center"/>
    </xf>
    <xf numFmtId="3" fontId="0" fillId="0" borderId="15" xfId="0" applyNumberFormat="1" applyBorder="1" applyAlignment="1">
      <alignment horizontal="right" vertical="center"/>
    </xf>
    <xf numFmtId="3" fontId="4" fillId="0" borderId="14" xfId="0" applyNumberFormat="1" applyFont="1" applyBorder="1" applyAlignment="1">
      <alignment horizontal="right" vertical="center"/>
    </xf>
    <xf numFmtId="3" fontId="48" fillId="0" borderId="15" xfId="0" applyNumberFormat="1" applyFont="1" applyBorder="1" applyAlignment="1">
      <alignment horizontal="right" vertical="center"/>
    </xf>
    <xf numFmtId="41" fontId="0" fillId="0" borderId="10" xfId="0" applyNumberFormat="1" applyBorder="1" applyAlignment="1">
      <alignment horizontal="right" vertical="center" wrapText="1"/>
    </xf>
    <xf numFmtId="3" fontId="2" fillId="24" borderId="10" xfId="0" applyNumberFormat="1" applyFont="1" applyFill="1" applyBorder="1" applyAlignment="1">
      <alignment horizontal="center"/>
    </xf>
    <xf numFmtId="3" fontId="43" fillId="0" borderId="14" xfId="0" applyNumberFormat="1" applyFont="1" applyBorder="1"/>
    <xf numFmtId="3" fontId="43" fillId="25" borderId="14" xfId="0" applyNumberFormat="1" applyFont="1" applyFill="1" applyBorder="1"/>
    <xf numFmtId="3" fontId="43" fillId="27" borderId="14" xfId="0" applyNumberFormat="1" applyFont="1" applyFill="1" applyBorder="1"/>
    <xf numFmtId="3" fontId="43" fillId="28" borderId="14" xfId="0" applyNumberFormat="1" applyFont="1" applyFill="1" applyBorder="1"/>
    <xf numFmtId="3" fontId="53" fillId="28" borderId="14" xfId="0" applyNumberFormat="1" applyFont="1" applyFill="1" applyBorder="1"/>
    <xf numFmtId="3" fontId="2" fillId="0" borderId="0" xfId="0" applyNumberFormat="1" applyFont="1"/>
    <xf numFmtId="0" fontId="43" fillId="28" borderId="10" xfId="45" applyFont="1" applyFill="1" applyBorder="1"/>
    <xf numFmtId="3" fontId="2" fillId="24" borderId="10" xfId="0" applyNumberFormat="1" applyFont="1" applyFill="1" applyBorder="1" applyAlignment="1">
      <alignment horizontal="right"/>
    </xf>
    <xf numFmtId="3" fontId="14" fillId="0" borderId="10" xfId="0" applyNumberFormat="1" applyFont="1" applyBorder="1" applyAlignment="1" applyProtection="1">
      <alignment horizontal="center" vertical="center" wrapText="1"/>
      <protection locked="0"/>
    </xf>
    <xf numFmtId="49" fontId="60" fillId="0" borderId="10" xfId="0" applyNumberFormat="1" applyFont="1" applyBorder="1" applyAlignment="1">
      <alignment vertical="center"/>
    </xf>
    <xf numFmtId="3" fontId="60" fillId="0" borderId="10" xfId="0" applyNumberFormat="1" applyFont="1" applyBorder="1" applyAlignment="1">
      <alignment vertical="center"/>
    </xf>
    <xf numFmtId="164" fontId="60" fillId="0" borderId="10" xfId="0" applyNumberFormat="1" applyFont="1" applyBorder="1" applyAlignment="1">
      <alignment vertical="center"/>
    </xf>
    <xf numFmtId="0" fontId="60" fillId="0" borderId="0" xfId="0" applyFont="1"/>
    <xf numFmtId="0" fontId="4" fillId="0" borderId="10" xfId="0" applyFont="1" applyBorder="1" applyAlignment="1">
      <alignment horizontal="left" vertical="center"/>
    </xf>
    <xf numFmtId="165" fontId="60" fillId="0" borderId="10" xfId="0" applyNumberFormat="1" applyFont="1" applyBorder="1" applyAlignment="1">
      <alignment vertical="center"/>
    </xf>
    <xf numFmtId="3" fontId="6" fillId="0" borderId="10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0" fontId="60" fillId="2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0" fillId="0" borderId="10" xfId="0" applyFont="1" applyBorder="1" applyAlignment="1">
      <alignment vertical="center" wrapText="1"/>
    </xf>
    <xf numFmtId="3" fontId="48" fillId="0" borderId="10" xfId="0" applyNumberFormat="1" applyFont="1" applyBorder="1" applyAlignment="1">
      <alignment horizontal="right" vertical="center"/>
    </xf>
    <xf numFmtId="3" fontId="2" fillId="0" borderId="10" xfId="45" applyNumberFormat="1" applyBorder="1" applyAlignment="1">
      <alignment vertical="center"/>
    </xf>
    <xf numFmtId="165" fontId="8" fillId="35" borderId="10" xfId="45" applyNumberFormat="1" applyFont="1" applyFill="1" applyBorder="1"/>
    <xf numFmtId="165" fontId="4" fillId="0" borderId="10" xfId="45" applyNumberFormat="1" applyFont="1" applyBorder="1"/>
    <xf numFmtId="165" fontId="4" fillId="38" borderId="10" xfId="45" applyNumberFormat="1" applyFont="1" applyFill="1" applyBorder="1"/>
    <xf numFmtId="165" fontId="8" fillId="38" borderId="10" xfId="45" applyNumberFormat="1" applyFont="1" applyFill="1" applyBorder="1"/>
    <xf numFmtId="3" fontId="8" fillId="25" borderId="10" xfId="0" applyNumberFormat="1" applyFont="1" applyFill="1" applyBorder="1" applyAlignment="1">
      <alignment horizontal="center" vertical="center" wrapText="1"/>
    </xf>
    <xf numFmtId="3" fontId="8" fillId="24" borderId="0" xfId="0" applyNumberFormat="1" applyFont="1" applyFill="1" applyAlignment="1">
      <alignment vertical="center"/>
    </xf>
    <xf numFmtId="3" fontId="8" fillId="24" borderId="0" xfId="0" applyNumberFormat="1" applyFont="1" applyFill="1" applyAlignment="1">
      <alignment vertical="center" wrapText="1"/>
    </xf>
    <xf numFmtId="3" fontId="4" fillId="24" borderId="0" xfId="0" applyNumberFormat="1" applyFont="1" applyFill="1" applyAlignment="1">
      <alignment vertical="center"/>
    </xf>
    <xf numFmtId="3" fontId="5" fillId="24" borderId="0" xfId="0" applyNumberFormat="1" applyFont="1" applyFill="1" applyAlignment="1">
      <alignment vertical="center"/>
    </xf>
    <xf numFmtId="3" fontId="42" fillId="24" borderId="0" xfId="0" applyNumberFormat="1" applyFont="1" applyFill="1" applyAlignment="1">
      <alignment vertical="center"/>
    </xf>
    <xf numFmtId="3" fontId="14" fillId="24" borderId="0" xfId="0" applyNumberFormat="1" applyFont="1" applyFill="1" applyAlignment="1">
      <alignment horizontal="left" vertical="center" wrapText="1"/>
    </xf>
    <xf numFmtId="3" fontId="14" fillId="24" borderId="0" xfId="0" applyNumberFormat="1" applyFont="1" applyFill="1" applyAlignment="1">
      <alignment vertical="center" wrapText="1"/>
    </xf>
    <xf numFmtId="3" fontId="47" fillId="0" borderId="0" xfId="0" applyNumberFormat="1" applyFont="1"/>
    <xf numFmtId="3" fontId="47" fillId="0" borderId="10" xfId="0" applyNumberFormat="1" applyFont="1" applyBorder="1"/>
    <xf numFmtId="3" fontId="10" fillId="0" borderId="12" xfId="0" applyNumberFormat="1" applyFont="1" applyBorder="1" applyAlignment="1">
      <alignment vertical="center"/>
    </xf>
    <xf numFmtId="3" fontId="8" fillId="0" borderId="12" xfId="0" applyNumberFormat="1" applyFont="1" applyBorder="1" applyAlignment="1">
      <alignment vertical="center"/>
    </xf>
    <xf numFmtId="0" fontId="10" fillId="0" borderId="10" xfId="39" applyFont="1" applyBorder="1" applyAlignment="1">
      <alignment vertical="center"/>
    </xf>
    <xf numFmtId="3" fontId="11" fillId="0" borderId="10" xfId="39" applyNumberFormat="1" applyFont="1" applyBorder="1"/>
    <xf numFmtId="0" fontId="10" fillId="38" borderId="10" xfId="42" applyFont="1" applyFill="1" applyBorder="1" applyAlignment="1">
      <alignment horizontal="center" vertical="center" wrapText="1"/>
    </xf>
    <xf numFmtId="0" fontId="67" fillId="38" borderId="10" xfId="42" applyFont="1" applyFill="1" applyBorder="1" applyAlignment="1">
      <alignment vertical="center"/>
    </xf>
    <xf numFmtId="3" fontId="10" fillId="38" borderId="10" xfId="42" applyNumberFormat="1" applyFont="1" applyFill="1" applyBorder="1" applyAlignment="1">
      <alignment horizontal="right" vertical="center"/>
    </xf>
    <xf numFmtId="3" fontId="10" fillId="40" borderId="10" xfId="42" applyNumberFormat="1" applyFont="1" applyFill="1" applyBorder="1" applyAlignment="1">
      <alignment horizontal="right" vertical="center"/>
    </xf>
    <xf numFmtId="3" fontId="10" fillId="0" borderId="10" xfId="39" applyNumberFormat="1" applyFont="1" applyBorder="1"/>
    <xf numFmtId="0" fontId="8" fillId="0" borderId="10" xfId="0" applyFont="1" applyBorder="1" applyAlignment="1">
      <alignment vertical="center" wrapText="1"/>
    </xf>
    <xf numFmtId="49" fontId="11" fillId="0" borderId="10" xfId="46" applyNumberFormat="1" applyFont="1" applyBorder="1" applyAlignment="1">
      <alignment horizontal="center" vertical="center"/>
    </xf>
    <xf numFmtId="0" fontId="11" fillId="0" borderId="10" xfId="46" applyFont="1" applyBorder="1" applyAlignment="1">
      <alignment vertical="center" wrapText="1"/>
    </xf>
    <xf numFmtId="0" fontId="11" fillId="0" borderId="10" xfId="46" applyFont="1" applyBorder="1" applyAlignment="1">
      <alignment horizontal="center" vertical="center"/>
    </xf>
    <xf numFmtId="165" fontId="2" fillId="0" borderId="10" xfId="45" applyNumberFormat="1" applyBorder="1" applyAlignment="1">
      <alignment vertical="center"/>
    </xf>
    <xf numFmtId="165" fontId="42" fillId="34" borderId="15" xfId="45" applyNumberFormat="1" applyFont="1" applyFill="1" applyBorder="1" applyAlignment="1">
      <alignment vertical="center"/>
    </xf>
    <xf numFmtId="165" fontId="42" fillId="34" borderId="0" xfId="45" applyNumberFormat="1" applyFont="1" applyFill="1" applyAlignment="1">
      <alignment vertical="center"/>
    </xf>
    <xf numFmtId="0" fontId="15" fillId="24" borderId="0" xfId="46" applyFill="1" applyAlignment="1">
      <alignment vertical="center"/>
    </xf>
    <xf numFmtId="0" fontId="15" fillId="0" borderId="0" xfId="46" applyAlignment="1">
      <alignment vertical="center"/>
    </xf>
    <xf numFmtId="3" fontId="75" fillId="0" borderId="10" xfId="45" applyNumberFormat="1" applyFont="1" applyBorder="1"/>
    <xf numFmtId="0" fontId="76" fillId="0" borderId="0" xfId="46" applyFont="1"/>
    <xf numFmtId="41" fontId="8" fillId="26" borderId="10" xfId="45" applyNumberFormat="1" applyFont="1" applyFill="1" applyBorder="1"/>
    <xf numFmtId="0" fontId="10" fillId="0" borderId="10" xfId="46" applyFont="1" applyBorder="1"/>
    <xf numFmtId="3" fontId="2" fillId="0" borderId="10" xfId="45" applyNumberFormat="1" applyBorder="1" applyAlignment="1">
      <alignment horizontal="right" vertical="center"/>
    </xf>
    <xf numFmtId="170" fontId="15" fillId="0" borderId="0" xfId="46" applyNumberFormat="1"/>
    <xf numFmtId="0" fontId="40" fillId="39" borderId="10" xfId="0" applyFont="1" applyFill="1" applyBorder="1" applyAlignment="1">
      <alignment horizontal="center" vertical="center"/>
    </xf>
    <xf numFmtId="3" fontId="77" fillId="0" borderId="10" xfId="0" applyNumberFormat="1" applyFont="1" applyBorder="1" applyProtection="1">
      <protection locked="0"/>
    </xf>
    <xf numFmtId="3" fontId="0" fillId="39" borderId="10" xfId="0" applyNumberFormat="1" applyFill="1" applyBorder="1"/>
    <xf numFmtId="0" fontId="0" fillId="38" borderId="10" xfId="0" applyFill="1" applyBorder="1" applyAlignment="1">
      <alignment horizontal="center"/>
    </xf>
    <xf numFmtId="3" fontId="10" fillId="0" borderId="10" xfId="46" applyNumberFormat="1" applyFont="1" applyBorder="1"/>
    <xf numFmtId="3" fontId="0" fillId="0" borderId="15" xfId="0" applyNumberFormat="1" applyBorder="1" applyAlignment="1">
      <alignment vertical="center"/>
    </xf>
    <xf numFmtId="3" fontId="0" fillId="0" borderId="12" xfId="0" applyNumberFormat="1" applyBorder="1" applyAlignment="1">
      <alignment vertical="center"/>
    </xf>
    <xf numFmtId="165" fontId="0" fillId="0" borderId="16" xfId="0" applyNumberFormat="1" applyBorder="1" applyAlignment="1">
      <alignment vertical="center"/>
    </xf>
    <xf numFmtId="3" fontId="7" fillId="0" borderId="10" xfId="0" applyNumberFormat="1" applyFont="1" applyBorder="1" applyAlignment="1">
      <alignment vertical="center" wrapText="1"/>
    </xf>
    <xf numFmtId="0" fontId="9" fillId="0" borderId="10" xfId="0" applyFont="1" applyBorder="1" applyAlignment="1">
      <alignment vertical="center"/>
    </xf>
    <xf numFmtId="0" fontId="48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3" fontId="0" fillId="24" borderId="10" xfId="0" applyNumberFormat="1" applyFill="1" applyBorder="1" applyAlignment="1">
      <alignment horizontal="left"/>
    </xf>
    <xf numFmtId="164" fontId="39" fillId="0" borderId="10" xfId="0" applyNumberFormat="1" applyFont="1" applyBorder="1" applyAlignment="1">
      <alignment horizontal="center" vertical="center"/>
    </xf>
    <xf numFmtId="49" fontId="52" fillId="0" borderId="14" xfId="0" applyNumberFormat="1" applyFont="1" applyBorder="1" applyAlignment="1">
      <alignment vertical="center"/>
    </xf>
    <xf numFmtId="170" fontId="11" fillId="0" borderId="12" xfId="42" applyNumberFormat="1" applyBorder="1"/>
    <xf numFmtId="0" fontId="8" fillId="0" borderId="0" xfId="0" applyFont="1" applyAlignment="1">
      <alignment vertical="center"/>
    </xf>
    <xf numFmtId="0" fontId="11" fillId="34" borderId="0" xfId="0" applyFont="1" applyFill="1" applyAlignment="1">
      <alignment horizontal="center"/>
    </xf>
    <xf numFmtId="3" fontId="0" fillId="0" borderId="10" xfId="0" applyNumberFormat="1" applyBorder="1" applyAlignment="1" applyProtection="1">
      <alignment vertical="center" wrapText="1"/>
      <protection locked="0"/>
    </xf>
    <xf numFmtId="3" fontId="1" fillId="0" borderId="10" xfId="0" applyNumberFormat="1" applyFont="1" applyBorder="1"/>
    <xf numFmtId="3" fontId="0" fillId="0" borderId="10" xfId="0" applyNumberFormat="1" applyBorder="1" applyAlignment="1">
      <alignment horizontal="right" vertical="top" wrapText="1"/>
    </xf>
    <xf numFmtId="171" fontId="1" fillId="0" borderId="10" xfId="26" applyNumberFormat="1" applyFont="1" applyBorder="1"/>
    <xf numFmtId="165" fontId="2" fillId="37" borderId="10" xfId="45" applyNumberFormat="1" applyFill="1" applyBorder="1"/>
    <xf numFmtId="0" fontId="11" fillId="0" borderId="10" xfId="46" applyFont="1" applyBorder="1" applyAlignment="1">
      <alignment wrapText="1"/>
    </xf>
    <xf numFmtId="0" fontId="60" fillId="0" borderId="10" xfId="0" applyFont="1" applyBorder="1" applyAlignment="1" applyProtection="1">
      <alignment horizontal="left" vertical="center" wrapText="1"/>
      <protection locked="0"/>
    </xf>
    <xf numFmtId="3" fontId="7" fillId="0" borderId="10" xfId="0" applyNumberFormat="1" applyFont="1" applyBorder="1" applyAlignment="1" applyProtection="1">
      <alignment vertical="center" wrapText="1"/>
      <protection locked="0"/>
    </xf>
    <xf numFmtId="49" fontId="48" fillId="0" borderId="10" xfId="0" applyNumberFormat="1" applyFont="1" applyBorder="1" applyAlignment="1">
      <alignment vertical="center"/>
    </xf>
    <xf numFmtId="3" fontId="48" fillId="0" borderId="10" xfId="0" applyNumberFormat="1" applyFont="1" applyBorder="1" applyAlignment="1">
      <alignment vertical="center"/>
    </xf>
    <xf numFmtId="164" fontId="48" fillId="0" borderId="10" xfId="0" applyNumberFormat="1" applyFont="1" applyBorder="1" applyAlignment="1">
      <alignment vertical="center"/>
    </xf>
    <xf numFmtId="0" fontId="48" fillId="0" borderId="0" xfId="0" applyFont="1"/>
    <xf numFmtId="3" fontId="0" fillId="0" borderId="10" xfId="0" applyNumberFormat="1" applyBorder="1" applyAlignment="1">
      <alignment vertical="center" wrapText="1"/>
    </xf>
    <xf numFmtId="3" fontId="9" fillId="0" borderId="10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0" fontId="7" fillId="0" borderId="0" xfId="0" applyFont="1"/>
    <xf numFmtId="164" fontId="9" fillId="0" borderId="10" xfId="0" applyNumberFormat="1" applyFont="1" applyBorder="1" applyAlignment="1">
      <alignment vertical="center"/>
    </xf>
    <xf numFmtId="0" fontId="9" fillId="0" borderId="0" xfId="0" applyFont="1"/>
    <xf numFmtId="0" fontId="9" fillId="24" borderId="0" xfId="0" applyFont="1" applyFill="1"/>
    <xf numFmtId="49" fontId="0" fillId="0" borderId="14" xfId="0" applyNumberFormat="1" applyBorder="1" applyAlignment="1">
      <alignment horizontal="center" vertical="center"/>
    </xf>
    <xf numFmtId="3" fontId="8" fillId="26" borderId="10" xfId="0" applyNumberFormat="1" applyFont="1" applyFill="1" applyBorder="1" applyAlignment="1" applyProtection="1">
      <alignment vertical="center" wrapText="1"/>
      <protection locked="0"/>
    </xf>
    <xf numFmtId="0" fontId="15" fillId="0" borderId="10" xfId="46" applyBorder="1" applyAlignment="1">
      <alignment horizontal="center"/>
    </xf>
    <xf numFmtId="0" fontId="10" fillId="0" borderId="0" xfId="46" applyFont="1"/>
    <xf numFmtId="0" fontId="11" fillId="0" borderId="10" xfId="46" applyFont="1" applyBorder="1" applyAlignment="1">
      <alignment horizontal="center"/>
    </xf>
    <xf numFmtId="0" fontId="72" fillId="30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49" fontId="53" fillId="0" borderId="10" xfId="0" applyNumberFormat="1" applyFont="1" applyBorder="1" applyAlignment="1">
      <alignment vertical="center"/>
    </xf>
    <xf numFmtId="0" fontId="53" fillId="0" borderId="10" xfId="0" applyFont="1" applyBorder="1" applyAlignment="1">
      <alignment vertical="center" wrapText="1"/>
    </xf>
    <xf numFmtId="0" fontId="15" fillId="34" borderId="0" xfId="46" applyFill="1" applyBorder="1" applyAlignment="1">
      <alignment horizontal="center"/>
    </xf>
    <xf numFmtId="49" fontId="11" fillId="34" borderId="0" xfId="46" applyNumberFormat="1" applyFont="1" applyFill="1" applyBorder="1" applyAlignment="1">
      <alignment horizontal="center"/>
    </xf>
    <xf numFmtId="0" fontId="15" fillId="34" borderId="0" xfId="46" applyFill="1" applyBorder="1"/>
    <xf numFmtId="0" fontId="11" fillId="34" borderId="0" xfId="46" applyFont="1" applyFill="1" applyBorder="1" applyAlignment="1">
      <alignment horizontal="center"/>
    </xf>
    <xf numFmtId="3" fontId="2" fillId="34" borderId="0" xfId="45" applyNumberFormat="1" applyFill="1" applyBorder="1"/>
    <xf numFmtId="165" fontId="2" fillId="34" borderId="0" xfId="45" applyNumberFormat="1" applyFill="1" applyBorder="1"/>
    <xf numFmtId="3" fontId="15" fillId="0" borderId="0" xfId="46" applyNumberFormat="1"/>
    <xf numFmtId="0" fontId="0" fillId="0" borderId="10" xfId="0" applyBorder="1" applyAlignment="1">
      <alignment horizontal="center" vertical="center" wrapText="1"/>
    </xf>
    <xf numFmtId="0" fontId="0" fillId="0" borderId="18" xfId="0" applyBorder="1" applyAlignment="1">
      <alignment horizontal="right" vertical="center"/>
    </xf>
    <xf numFmtId="0" fontId="43" fillId="25" borderId="10" xfId="0" applyFont="1" applyFill="1" applyBorder="1" applyAlignment="1">
      <alignment horizontal="left" vertical="center"/>
    </xf>
    <xf numFmtId="0" fontId="4" fillId="34" borderId="0" xfId="0" applyFont="1" applyFill="1" applyAlignment="1">
      <alignment horizontal="center"/>
    </xf>
    <xf numFmtId="0" fontId="8" fillId="25" borderId="10" xfId="0" applyFont="1" applyFill="1" applyBorder="1" applyAlignment="1">
      <alignment horizontal="center" vertical="center" wrapText="1"/>
    </xf>
    <xf numFmtId="0" fontId="8" fillId="25" borderId="10" xfId="0" applyFont="1" applyFill="1" applyBorder="1" applyAlignment="1">
      <alignment horizontal="center" vertical="center"/>
    </xf>
    <xf numFmtId="0" fontId="4" fillId="25" borderId="10" xfId="0" applyFont="1" applyFill="1" applyBorder="1" applyAlignment="1">
      <alignment horizontal="left" vertical="center"/>
    </xf>
    <xf numFmtId="0" fontId="42" fillId="25" borderId="10" xfId="0" applyFont="1" applyFill="1" applyBorder="1" applyAlignment="1">
      <alignment horizontal="left" vertical="center"/>
    </xf>
    <xf numFmtId="49" fontId="4" fillId="0" borderId="10" xfId="0" applyNumberFormat="1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49" fontId="4" fillId="0" borderId="14" xfId="0" applyNumberFormat="1" applyFont="1" applyBorder="1" applyAlignment="1">
      <alignment horizontal="left" vertical="center"/>
    </xf>
    <xf numFmtId="49" fontId="4" fillId="0" borderId="20" xfId="0" applyNumberFormat="1" applyFont="1" applyBorder="1" applyAlignment="1">
      <alignment horizontal="left" vertical="center"/>
    </xf>
    <xf numFmtId="49" fontId="4" fillId="0" borderId="19" xfId="0" applyNumberFormat="1" applyFont="1" applyBorder="1" applyAlignment="1">
      <alignment horizontal="left" vertical="center"/>
    </xf>
    <xf numFmtId="0" fontId="42" fillId="25" borderId="14" xfId="0" applyFont="1" applyFill="1" applyBorder="1" applyAlignment="1">
      <alignment horizontal="left" vertical="center"/>
    </xf>
    <xf numFmtId="0" fontId="42" fillId="25" borderId="19" xfId="0" applyFont="1" applyFill="1" applyBorder="1" applyAlignment="1">
      <alignment horizontal="left" vertical="center"/>
    </xf>
    <xf numFmtId="0" fontId="43" fillId="25" borderId="14" xfId="0" applyFont="1" applyFill="1" applyBorder="1" applyAlignment="1">
      <alignment horizontal="left" vertical="center"/>
    </xf>
    <xf numFmtId="0" fontId="43" fillId="25" borderId="19" xfId="0" applyFont="1" applyFill="1" applyBorder="1" applyAlignment="1">
      <alignment horizontal="left" vertical="center"/>
    </xf>
    <xf numFmtId="0" fontId="8" fillId="25" borderId="14" xfId="0" applyFont="1" applyFill="1" applyBorder="1" applyAlignment="1">
      <alignment horizontal="center" vertical="center"/>
    </xf>
    <xf numFmtId="0" fontId="8" fillId="25" borderId="19" xfId="0" applyFont="1" applyFill="1" applyBorder="1" applyAlignment="1">
      <alignment horizontal="center" vertical="center"/>
    </xf>
    <xf numFmtId="49" fontId="4" fillId="34" borderId="0" xfId="0" applyNumberFormat="1" applyFont="1" applyFill="1" applyAlignment="1">
      <alignment horizontal="center"/>
    </xf>
    <xf numFmtId="49" fontId="0" fillId="0" borderId="20" xfId="0" applyNumberFormat="1" applyBorder="1" applyAlignment="1">
      <alignment horizontal="center" vertical="center"/>
    </xf>
    <xf numFmtId="49" fontId="0" fillId="34" borderId="0" xfId="0" applyNumberFormat="1" applyFill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25" borderId="14" xfId="0" applyFont="1" applyFill="1" applyBorder="1" applyAlignment="1">
      <alignment horizontal="left" vertical="center"/>
    </xf>
    <xf numFmtId="0" fontId="4" fillId="25" borderId="19" xfId="0" applyFont="1" applyFill="1" applyBorder="1" applyAlignment="1">
      <alignment horizontal="left" vertical="center"/>
    </xf>
    <xf numFmtId="49" fontId="4" fillId="0" borderId="20" xfId="0" applyNumberFormat="1" applyFont="1" applyBorder="1" applyAlignment="1">
      <alignment horizontal="center" vertical="center"/>
    </xf>
    <xf numFmtId="49" fontId="8" fillId="25" borderId="10" xfId="0" applyNumberFormat="1" applyFont="1" applyFill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0" fontId="42" fillId="0" borderId="10" xfId="45" applyFont="1" applyBorder="1" applyAlignment="1">
      <alignment horizontal="left"/>
    </xf>
    <xf numFmtId="165" fontId="42" fillId="0" borderId="15" xfId="45" applyNumberFormat="1" applyFont="1" applyBorder="1" applyAlignment="1">
      <alignment horizontal="center"/>
    </xf>
    <xf numFmtId="165" fontId="42" fillId="0" borderId="0" xfId="45" applyNumberFormat="1" applyFont="1" applyAlignment="1">
      <alignment horizontal="center"/>
    </xf>
    <xf numFmtId="0" fontId="4" fillId="0" borderId="10" xfId="45" applyFont="1" applyBorder="1" applyAlignment="1">
      <alignment horizontal="left"/>
    </xf>
    <xf numFmtId="0" fontId="4" fillId="25" borderId="10" xfId="45" applyFont="1" applyFill="1" applyBorder="1" applyAlignment="1">
      <alignment horizontal="left"/>
    </xf>
    <xf numFmtId="0" fontId="15" fillId="0" borderId="10" xfId="46" applyBorder="1" applyAlignment="1">
      <alignment horizontal="center"/>
    </xf>
    <xf numFmtId="0" fontId="8" fillId="0" borderId="10" xfId="45" applyFont="1" applyBorder="1" applyAlignment="1">
      <alignment horizontal="left"/>
    </xf>
    <xf numFmtId="0" fontId="8" fillId="26" borderId="10" xfId="45" applyFont="1" applyFill="1" applyBorder="1" applyAlignment="1">
      <alignment horizontal="left"/>
    </xf>
    <xf numFmtId="0" fontId="8" fillId="28" borderId="10" xfId="45" applyFont="1" applyFill="1" applyBorder="1" applyAlignment="1">
      <alignment horizontal="left"/>
    </xf>
    <xf numFmtId="0" fontId="8" fillId="27" borderId="10" xfId="45" applyFont="1" applyFill="1" applyBorder="1" applyAlignment="1">
      <alignment horizontal="left"/>
    </xf>
    <xf numFmtId="0" fontId="15" fillId="0" borderId="11" xfId="46" applyBorder="1" applyAlignment="1">
      <alignment horizontal="center"/>
    </xf>
    <xf numFmtId="0" fontId="15" fillId="0" borderId="16" xfId="46" applyBorder="1" applyAlignment="1">
      <alignment horizontal="center"/>
    </xf>
    <xf numFmtId="0" fontId="15" fillId="34" borderId="0" xfId="46" applyFill="1" applyAlignment="1">
      <alignment horizontal="center"/>
    </xf>
    <xf numFmtId="0" fontId="10" fillId="34" borderId="0" xfId="46" applyFont="1" applyFill="1" applyAlignment="1">
      <alignment horizontal="center"/>
    </xf>
    <xf numFmtId="0" fontId="2" fillId="34" borderId="0" xfId="45" applyFill="1" applyAlignment="1">
      <alignment horizontal="center"/>
    </xf>
    <xf numFmtId="0" fontId="55" fillId="0" borderId="10" xfId="45" applyFont="1" applyBorder="1" applyAlignment="1">
      <alignment horizontal="center" vertical="center"/>
    </xf>
    <xf numFmtId="0" fontId="8" fillId="0" borderId="10" xfId="45" applyFont="1" applyBorder="1" applyAlignment="1">
      <alignment horizontal="center" vertical="center"/>
    </xf>
    <xf numFmtId="0" fontId="15" fillId="34" borderId="18" xfId="46" applyFill="1" applyBorder="1" applyAlignment="1">
      <alignment horizontal="center"/>
    </xf>
    <xf numFmtId="0" fontId="10" fillId="0" borderId="14" xfId="46" applyFont="1" applyBorder="1" applyAlignment="1">
      <alignment horizontal="center" vertical="center"/>
    </xf>
    <xf numFmtId="0" fontId="10" fillId="0" borderId="10" xfId="46" applyFont="1" applyBorder="1" applyAlignment="1">
      <alignment horizontal="center" vertical="center"/>
    </xf>
    <xf numFmtId="0" fontId="15" fillId="0" borderId="12" xfId="46" applyBorder="1" applyAlignment="1">
      <alignment horizontal="center"/>
    </xf>
    <xf numFmtId="0" fontId="43" fillId="0" borderId="10" xfId="46" applyFont="1" applyBorder="1"/>
    <xf numFmtId="0" fontId="10" fillId="0" borderId="10" xfId="46" applyFont="1" applyBorder="1" applyAlignment="1">
      <alignment horizontal="center"/>
    </xf>
    <xf numFmtId="0" fontId="10" fillId="0" borderId="10" xfId="46" applyFont="1" applyBorder="1"/>
    <xf numFmtId="0" fontId="10" fillId="0" borderId="0" xfId="46" applyFont="1"/>
    <xf numFmtId="0" fontId="11" fillId="0" borderId="10" xfId="46" applyFont="1" applyBorder="1" applyAlignment="1">
      <alignment horizontal="center"/>
    </xf>
    <xf numFmtId="0" fontId="42" fillId="0" borderId="10" xfId="45" applyFont="1" applyBorder="1" applyAlignment="1">
      <alignment horizontal="left" vertical="center" wrapText="1"/>
    </xf>
    <xf numFmtId="49" fontId="44" fillId="35" borderId="14" xfId="0" applyNumberFormat="1" applyFont="1" applyFill="1" applyBorder="1" applyAlignment="1">
      <alignment horizontal="left" vertical="center"/>
    </xf>
    <xf numFmtId="49" fontId="44" fillId="35" borderId="20" xfId="0" applyNumberFormat="1" applyFont="1" applyFill="1" applyBorder="1" applyAlignment="1">
      <alignment horizontal="left" vertical="center"/>
    </xf>
    <xf numFmtId="49" fontId="44" fillId="35" borderId="19" xfId="0" applyNumberFormat="1" applyFont="1" applyFill="1" applyBorder="1" applyAlignment="1">
      <alignment horizontal="left" vertical="center"/>
    </xf>
    <xf numFmtId="0" fontId="10" fillId="34" borderId="0" xfId="42" applyFont="1" applyFill="1" applyAlignment="1">
      <alignment horizontal="center" vertical="center"/>
    </xf>
    <xf numFmtId="0" fontId="8" fillId="28" borderId="10" xfId="0" applyFont="1" applyFill="1" applyBorder="1" applyAlignment="1">
      <alignment horizontal="center" vertical="center"/>
    </xf>
    <xf numFmtId="49" fontId="0" fillId="24" borderId="0" xfId="0" applyNumberFormat="1" applyFill="1" applyAlignment="1">
      <alignment horizontal="right" vertical="center"/>
    </xf>
    <xf numFmtId="49" fontId="18" fillId="24" borderId="0" xfId="0" applyNumberFormat="1" applyFont="1" applyFill="1" applyAlignment="1">
      <alignment horizontal="center" vertical="center"/>
    </xf>
    <xf numFmtId="3" fontId="8" fillId="25" borderId="10" xfId="0" applyNumberFormat="1" applyFont="1" applyFill="1" applyBorder="1" applyAlignment="1">
      <alignment horizontal="center" vertical="center" wrapText="1"/>
    </xf>
    <xf numFmtId="49" fontId="10" fillId="34" borderId="0" xfId="0" applyNumberFormat="1" applyFont="1" applyFill="1" applyAlignment="1">
      <alignment horizontal="center" vertical="center"/>
    </xf>
    <xf numFmtId="0" fontId="8" fillId="26" borderId="14" xfId="0" applyFont="1" applyFill="1" applyBorder="1" applyAlignment="1">
      <alignment horizontal="center" vertical="center" wrapText="1"/>
    </xf>
    <xf numFmtId="0" fontId="8" fillId="26" borderId="20" xfId="0" applyFont="1" applyFill="1" applyBorder="1" applyAlignment="1">
      <alignment horizontal="center" vertical="center" wrapText="1"/>
    </xf>
    <xf numFmtId="0" fontId="8" fillId="26" borderId="19" xfId="0" applyFont="1" applyFill="1" applyBorder="1" applyAlignment="1">
      <alignment horizontal="center" vertical="center" wrapText="1"/>
    </xf>
    <xf numFmtId="0" fontId="48" fillId="0" borderId="21" xfId="0" applyFont="1" applyBorder="1" applyAlignment="1">
      <alignment horizontal="right" vertical="center"/>
    </xf>
    <xf numFmtId="0" fontId="10" fillId="34" borderId="0" xfId="42" applyFont="1" applyFill="1" applyAlignment="1">
      <alignment horizontal="center"/>
    </xf>
    <xf numFmtId="0" fontId="44" fillId="24" borderId="0" xfId="0" applyFont="1" applyFill="1" applyAlignment="1">
      <alignment horizontal="center"/>
    </xf>
    <xf numFmtId="0" fontId="10" fillId="34" borderId="0" xfId="0" applyFont="1" applyFill="1" applyAlignment="1">
      <alignment horizontal="center"/>
    </xf>
    <xf numFmtId="0" fontId="50" fillId="24" borderId="0" xfId="0" applyFont="1" applyFill="1" applyAlignment="1">
      <alignment horizontal="center"/>
    </xf>
    <xf numFmtId="0" fontId="8" fillId="27" borderId="11" xfId="0" applyFont="1" applyFill="1" applyBorder="1" applyAlignment="1">
      <alignment horizontal="center" vertical="center"/>
    </xf>
    <xf numFmtId="0" fontId="8" fillId="27" borderId="16" xfId="0" applyFont="1" applyFill="1" applyBorder="1" applyAlignment="1">
      <alignment horizontal="center" vertical="center"/>
    </xf>
    <xf numFmtId="0" fontId="8" fillId="27" borderId="12" xfId="0" applyFont="1" applyFill="1" applyBorder="1" applyAlignment="1">
      <alignment horizontal="center" vertical="center"/>
    </xf>
    <xf numFmtId="0" fontId="10" fillId="28" borderId="11" xfId="42" applyFont="1" applyFill="1" applyBorder="1" applyAlignment="1">
      <alignment horizontal="center" vertical="center"/>
    </xf>
    <xf numFmtId="0" fontId="10" fillId="28" borderId="16" xfId="42" applyFont="1" applyFill="1" applyBorder="1" applyAlignment="1">
      <alignment horizontal="center" vertical="center"/>
    </xf>
    <xf numFmtId="0" fontId="10" fillId="28" borderId="12" xfId="42" applyFont="1" applyFill="1" applyBorder="1" applyAlignment="1">
      <alignment horizontal="center" vertical="center"/>
    </xf>
    <xf numFmtId="0" fontId="8" fillId="26" borderId="20" xfId="0" applyFont="1" applyFill="1" applyBorder="1" applyAlignment="1">
      <alignment horizontal="center" vertical="center"/>
    </xf>
    <xf numFmtId="0" fontId="8" fillId="26" borderId="19" xfId="0" applyFont="1" applyFill="1" applyBorder="1" applyAlignment="1">
      <alignment horizontal="center" vertical="center"/>
    </xf>
    <xf numFmtId="0" fontId="8" fillId="25" borderId="11" xfId="0" applyFont="1" applyFill="1" applyBorder="1" applyAlignment="1">
      <alignment horizontal="center" vertical="center" wrapText="1"/>
    </xf>
    <xf numFmtId="0" fontId="8" fillId="25" borderId="16" xfId="0" applyFont="1" applyFill="1" applyBorder="1" applyAlignment="1">
      <alignment horizontal="center" vertical="center" wrapText="1"/>
    </xf>
    <xf numFmtId="0" fontId="8" fillId="25" borderId="12" xfId="0" applyFont="1" applyFill="1" applyBorder="1" applyAlignment="1">
      <alignment horizontal="center" vertical="center" wrapText="1"/>
    </xf>
    <xf numFmtId="0" fontId="10" fillId="25" borderId="11" xfId="0" applyFont="1" applyFill="1" applyBorder="1" applyAlignment="1">
      <alignment horizontal="center" vertical="center" wrapText="1"/>
    </xf>
    <xf numFmtId="0" fontId="10" fillId="25" borderId="16" xfId="0" applyFont="1" applyFill="1" applyBorder="1" applyAlignment="1">
      <alignment horizontal="center" vertical="center" wrapText="1"/>
    </xf>
    <xf numFmtId="0" fontId="10" fillId="25" borderId="12" xfId="0" applyFont="1" applyFill="1" applyBorder="1" applyAlignment="1">
      <alignment horizontal="center" vertical="center" wrapText="1"/>
    </xf>
    <xf numFmtId="0" fontId="10" fillId="25" borderId="14" xfId="0" applyFont="1" applyFill="1" applyBorder="1" applyAlignment="1">
      <alignment horizontal="center" vertical="center" wrapText="1"/>
    </xf>
    <xf numFmtId="0" fontId="10" fillId="25" borderId="20" xfId="0" applyFont="1" applyFill="1" applyBorder="1" applyAlignment="1">
      <alignment horizontal="center" vertical="center" wrapText="1"/>
    </xf>
    <xf numFmtId="0" fontId="10" fillId="25" borderId="19" xfId="0" applyFont="1" applyFill="1" applyBorder="1" applyAlignment="1">
      <alignment horizontal="center" vertical="center" wrapText="1"/>
    </xf>
    <xf numFmtId="0" fontId="0" fillId="24" borderId="18" xfId="0" applyFill="1" applyBorder="1" applyAlignment="1">
      <alignment horizontal="right"/>
    </xf>
    <xf numFmtId="0" fontId="12" fillId="25" borderId="16" xfId="0" applyFont="1" applyFill="1" applyBorder="1" applyAlignment="1">
      <alignment horizontal="center" vertical="center" wrapText="1"/>
    </xf>
    <xf numFmtId="0" fontId="12" fillId="25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0" fillId="34" borderId="0" xfId="0" applyFont="1" applyFill="1" applyAlignment="1">
      <alignment horizontal="center" vertical="center"/>
    </xf>
    <xf numFmtId="0" fontId="10" fillId="26" borderId="20" xfId="0" applyFont="1" applyFill="1" applyBorder="1" applyAlignment="1">
      <alignment horizontal="center" vertical="center"/>
    </xf>
    <xf numFmtId="0" fontId="10" fillId="26" borderId="19" xfId="0" applyFont="1" applyFill="1" applyBorder="1" applyAlignment="1">
      <alignment horizontal="center" vertical="center"/>
    </xf>
    <xf numFmtId="0" fontId="10" fillId="25" borderId="17" xfId="0" applyFont="1" applyFill="1" applyBorder="1" applyAlignment="1">
      <alignment horizontal="center" vertical="center" wrapText="1"/>
    </xf>
    <xf numFmtId="0" fontId="10" fillId="25" borderId="15" xfId="0" applyFont="1" applyFill="1" applyBorder="1" applyAlignment="1">
      <alignment horizontal="center" vertical="center" wrapText="1"/>
    </xf>
    <xf numFmtId="0" fontId="10" fillId="25" borderId="22" xfId="0" applyFont="1" applyFill="1" applyBorder="1" applyAlignment="1">
      <alignment horizontal="center" vertical="center" wrapText="1"/>
    </xf>
    <xf numFmtId="0" fontId="10" fillId="34" borderId="0" xfId="39" applyFont="1" applyFill="1" applyAlignment="1">
      <alignment horizontal="center" vertical="center"/>
    </xf>
    <xf numFmtId="0" fontId="50" fillId="24" borderId="0" xfId="0" applyFont="1" applyFill="1" applyAlignment="1">
      <alignment horizontal="center" vertical="center"/>
    </xf>
    <xf numFmtId="3" fontId="8" fillId="26" borderId="10" xfId="0" applyNumberFormat="1" applyFont="1" applyFill="1" applyBorder="1" applyAlignment="1">
      <alignment horizontal="center" vertical="center"/>
    </xf>
    <xf numFmtId="0" fontId="8" fillId="45" borderId="10" xfId="0" applyFont="1" applyFill="1" applyBorder="1" applyAlignment="1">
      <alignment horizontal="center" vertical="center"/>
    </xf>
    <xf numFmtId="0" fontId="0" fillId="34" borderId="0" xfId="0" applyFill="1" applyAlignment="1">
      <alignment horizontal="right" vertical="center"/>
    </xf>
    <xf numFmtId="0" fontId="0" fillId="34" borderId="18" xfId="0" applyFill="1" applyBorder="1" applyAlignment="1">
      <alignment horizontal="right" vertical="center"/>
    </xf>
    <xf numFmtId="0" fontId="12" fillId="25" borderId="10" xfId="0" applyFont="1" applyFill="1" applyBorder="1" applyAlignment="1">
      <alignment horizontal="center" vertical="center" wrapText="1"/>
    </xf>
    <xf numFmtId="0" fontId="10" fillId="25" borderId="10" xfId="0" applyFont="1" applyFill="1" applyBorder="1" applyAlignment="1">
      <alignment horizontal="center" vertical="center" wrapText="1"/>
    </xf>
    <xf numFmtId="0" fontId="10" fillId="28" borderId="10" xfId="39" applyFont="1" applyFill="1" applyBorder="1" applyAlignment="1">
      <alignment horizontal="center" vertical="center"/>
    </xf>
    <xf numFmtId="0" fontId="68" fillId="25" borderId="10" xfId="0" applyFont="1" applyFill="1" applyBorder="1" applyAlignment="1">
      <alignment horizontal="center" vertical="center" wrapText="1"/>
    </xf>
    <xf numFmtId="0" fontId="57" fillId="25" borderId="10" xfId="0" applyFont="1" applyFill="1" applyBorder="1" applyAlignment="1">
      <alignment horizontal="center" vertical="center" wrapText="1"/>
    </xf>
    <xf numFmtId="0" fontId="8" fillId="26" borderId="10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0" fillId="0" borderId="21" xfId="0" applyBorder="1" applyAlignment="1">
      <alignment horizontal="center" vertical="center" wrapText="1"/>
    </xf>
    <xf numFmtId="0" fontId="8" fillId="25" borderId="17" xfId="0" applyFont="1" applyFill="1" applyBorder="1" applyAlignment="1">
      <alignment horizontal="center" vertical="center"/>
    </xf>
    <xf numFmtId="0" fontId="8" fillId="25" borderId="21" xfId="0" applyFont="1" applyFill="1" applyBorder="1" applyAlignment="1">
      <alignment horizontal="center" vertical="center"/>
    </xf>
    <xf numFmtId="0" fontId="8" fillId="25" borderId="13" xfId="0" applyFont="1" applyFill="1" applyBorder="1" applyAlignment="1">
      <alignment horizontal="center" vertical="center"/>
    </xf>
    <xf numFmtId="0" fontId="8" fillId="25" borderId="22" xfId="0" applyFont="1" applyFill="1" applyBorder="1" applyAlignment="1">
      <alignment horizontal="center" vertical="center"/>
    </xf>
    <xf numFmtId="0" fontId="8" fillId="25" borderId="18" xfId="0" applyFont="1" applyFill="1" applyBorder="1" applyAlignment="1">
      <alignment horizontal="center" vertical="center"/>
    </xf>
    <xf numFmtId="0" fontId="8" fillId="25" borderId="24" xfId="0" applyFont="1" applyFill="1" applyBorder="1" applyAlignment="1">
      <alignment horizontal="center" vertical="center"/>
    </xf>
    <xf numFmtId="0" fontId="43" fillId="25" borderId="20" xfId="0" applyFont="1" applyFill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8" fillId="46" borderId="10" xfId="0" applyFont="1" applyFill="1" applyBorder="1" applyAlignment="1">
      <alignment horizontal="left" vertical="center"/>
    </xf>
    <xf numFmtId="0" fontId="4" fillId="34" borderId="0" xfId="0" applyFont="1" applyFill="1" applyAlignment="1">
      <alignment horizontal="center" vertical="center"/>
    </xf>
    <xf numFmtId="0" fontId="0" fillId="34" borderId="0" xfId="0" applyFill="1" applyAlignment="1">
      <alignment vertical="center"/>
    </xf>
    <xf numFmtId="0" fontId="0" fillId="34" borderId="0" xfId="0" applyFill="1" applyAlignment="1">
      <alignment horizontal="center" vertical="center"/>
    </xf>
    <xf numFmtId="0" fontId="53" fillId="0" borderId="21" xfId="0" applyFont="1" applyBorder="1" applyAlignment="1">
      <alignment horizontal="right"/>
    </xf>
    <xf numFmtId="0" fontId="53" fillId="0" borderId="0" xfId="0" applyFont="1" applyAlignment="1">
      <alignment horizontal="right"/>
    </xf>
    <xf numFmtId="0" fontId="0" fillId="34" borderId="0" xfId="0" applyFill="1"/>
    <xf numFmtId="49" fontId="8" fillId="25" borderId="10" xfId="0" applyNumberFormat="1" applyFont="1" applyFill="1" applyBorder="1" applyAlignment="1">
      <alignment horizontal="center" wrapText="1"/>
    </xf>
    <xf numFmtId="0" fontId="8" fillId="34" borderId="0" xfId="0" applyFont="1" applyFill="1" applyAlignment="1">
      <alignment horizontal="center"/>
    </xf>
    <xf numFmtId="0" fontId="8" fillId="34" borderId="0" xfId="0" applyFont="1" applyFill="1" applyAlignment="1">
      <alignment horizontal="center" wrapText="1"/>
    </xf>
    <xf numFmtId="0" fontId="8" fillId="28" borderId="10" xfId="0" applyFont="1" applyFill="1" applyBorder="1" applyAlignment="1">
      <alignment horizontal="center"/>
    </xf>
    <xf numFmtId="0" fontId="8" fillId="0" borderId="10" xfId="0" applyFont="1" applyBorder="1" applyAlignment="1">
      <alignment horizontal="left" vertical="center" wrapText="1"/>
    </xf>
    <xf numFmtId="0" fontId="8" fillId="34" borderId="0" xfId="0" applyFont="1" applyFill="1" applyAlignment="1">
      <alignment horizontal="center" vertical="center" wrapText="1"/>
    </xf>
    <xf numFmtId="166" fontId="0" fillId="0" borderId="0" xfId="0" applyNumberFormat="1" applyAlignment="1">
      <alignment horizontal="right" vertical="center" wrapText="1"/>
    </xf>
    <xf numFmtId="166" fontId="14" fillId="0" borderId="0" xfId="0" applyNumberFormat="1" applyFont="1" applyAlignment="1">
      <alignment horizontal="right" vertical="center" wrapText="1"/>
    </xf>
    <xf numFmtId="166" fontId="9" fillId="24" borderId="0" xfId="0" applyNumberFormat="1" applyFont="1" applyFill="1" applyAlignment="1">
      <alignment horizontal="right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6" fillId="34" borderId="0" xfId="0" applyFont="1" applyFill="1" applyAlignment="1">
      <alignment horizontal="center" vertical="center" wrapText="1"/>
    </xf>
    <xf numFmtId="0" fontId="66" fillId="34" borderId="0" xfId="0" applyFont="1" applyFill="1" applyAlignment="1">
      <alignment horizontal="center"/>
    </xf>
    <xf numFmtId="0" fontId="14" fillId="34" borderId="0" xfId="0" applyFont="1" applyFill="1" applyAlignment="1">
      <alignment horizontal="center" vertical="center" wrapText="1"/>
    </xf>
    <xf numFmtId="166" fontId="0" fillId="0" borderId="18" xfId="0" applyNumberFormat="1" applyBorder="1" applyAlignment="1">
      <alignment horizontal="right" vertical="center"/>
    </xf>
    <xf numFmtId="166" fontId="14" fillId="0" borderId="18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43" fillId="27" borderId="10" xfId="0" applyFont="1" applyFill="1" applyBorder="1" applyAlignment="1">
      <alignment horizontal="left"/>
    </xf>
    <xf numFmtId="0" fontId="43" fillId="26" borderId="10" xfId="0" applyFont="1" applyFill="1" applyBorder="1" applyAlignment="1">
      <alignment horizontal="left"/>
    </xf>
    <xf numFmtId="0" fontId="43" fillId="0" borderId="10" xfId="0" applyFont="1" applyBorder="1" applyAlignment="1">
      <alignment horizontal="left"/>
    </xf>
    <xf numFmtId="0" fontId="0" fillId="0" borderId="10" xfId="0" applyBorder="1" applyAlignment="1">
      <alignment horizontal="center"/>
    </xf>
    <xf numFmtId="3" fontId="14" fillId="0" borderId="10" xfId="0" applyNumberFormat="1" applyFont="1" applyBorder="1" applyAlignment="1">
      <alignment horizontal="center"/>
    </xf>
    <xf numFmtId="0" fontId="8" fillId="26" borderId="10" xfId="0" applyFont="1" applyFill="1" applyBorder="1" applyAlignment="1">
      <alignment horizontal="left"/>
    </xf>
    <xf numFmtId="3" fontId="2" fillId="24" borderId="10" xfId="0" applyNumberFormat="1" applyFont="1" applyFill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43" fillId="25" borderId="10" xfId="0" applyFont="1" applyFill="1" applyBorder="1" applyAlignment="1">
      <alignment horizontal="left"/>
    </xf>
    <xf numFmtId="0" fontId="43" fillId="28" borderId="10" xfId="45" applyFont="1" applyFill="1" applyBorder="1" applyAlignment="1">
      <alignment horizontal="left"/>
    </xf>
    <xf numFmtId="3" fontId="2" fillId="24" borderId="21" xfId="0" applyNumberFormat="1" applyFont="1" applyFill="1" applyBorder="1" applyAlignment="1">
      <alignment horizontal="center"/>
    </xf>
    <xf numFmtId="3" fontId="2" fillId="24" borderId="13" xfId="0" applyNumberFormat="1" applyFont="1" applyFill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53" fillId="28" borderId="10" xfId="45" applyFont="1" applyFill="1" applyBorder="1" applyAlignment="1">
      <alignment horizontal="center"/>
    </xf>
    <xf numFmtId="0" fontId="8" fillId="26" borderId="14" xfId="0" applyFont="1" applyFill="1" applyBorder="1" applyAlignment="1">
      <alignment horizontal="left"/>
    </xf>
    <xf numFmtId="0" fontId="8" fillId="26" borderId="20" xfId="0" applyFont="1" applyFill="1" applyBorder="1" applyAlignment="1">
      <alignment horizontal="left"/>
    </xf>
    <xf numFmtId="0" fontId="43" fillId="0" borderId="14" xfId="0" applyFont="1" applyBorder="1" applyAlignment="1">
      <alignment horizontal="left"/>
    </xf>
    <xf numFmtId="0" fontId="43" fillId="0" borderId="20" xfId="0" applyFont="1" applyBorder="1" applyAlignment="1">
      <alignment horizontal="left"/>
    </xf>
    <xf numFmtId="0" fontId="8" fillId="28" borderId="14" xfId="45" applyFont="1" applyFill="1" applyBorder="1" applyAlignment="1">
      <alignment horizontal="left"/>
    </xf>
    <xf numFmtId="0" fontId="8" fillId="28" borderId="20" xfId="45" applyFont="1" applyFill="1" applyBorder="1" applyAlignment="1">
      <alignment horizontal="left"/>
    </xf>
    <xf numFmtId="3" fontId="2" fillId="24" borderId="18" xfId="0" applyNumberFormat="1" applyFont="1" applyFill="1" applyBorder="1" applyAlignment="1">
      <alignment horizontal="center"/>
    </xf>
    <xf numFmtId="3" fontId="2" fillId="24" borderId="24" xfId="0" applyNumberFormat="1" applyFont="1" applyFill="1" applyBorder="1" applyAlignment="1">
      <alignment horizontal="center"/>
    </xf>
    <xf numFmtId="0" fontId="8" fillId="24" borderId="10" xfId="0" applyFont="1" applyFill="1" applyBorder="1" applyAlignment="1">
      <alignment horizontal="center" vertical="center"/>
    </xf>
    <xf numFmtId="0" fontId="8" fillId="35" borderId="10" xfId="0" applyFont="1" applyFill="1" applyBorder="1" applyAlignment="1">
      <alignment horizontal="left"/>
    </xf>
    <xf numFmtId="3" fontId="2" fillId="24" borderId="0" xfId="0" applyNumberFormat="1" applyFont="1" applyFill="1" applyAlignment="1">
      <alignment horizontal="center"/>
    </xf>
    <xf numFmtId="3" fontId="2" fillId="24" borderId="23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3" fontId="10" fillId="47" borderId="17" xfId="0" applyNumberFormat="1" applyFont="1" applyFill="1" applyBorder="1" applyAlignment="1">
      <alignment horizontal="right"/>
    </xf>
    <xf numFmtId="3" fontId="10" fillId="47" borderId="21" xfId="0" applyNumberFormat="1" applyFont="1" applyFill="1" applyBorder="1" applyAlignment="1">
      <alignment horizontal="right"/>
    </xf>
    <xf numFmtId="3" fontId="10" fillId="47" borderId="13" xfId="0" applyNumberFormat="1" applyFont="1" applyFill="1" applyBorder="1" applyAlignment="1">
      <alignment horizontal="right"/>
    </xf>
    <xf numFmtId="0" fontId="10" fillId="38" borderId="10" xfId="42" applyFont="1" applyFill="1" applyBorder="1" applyAlignment="1">
      <alignment horizontal="center" vertical="center" wrapText="1"/>
    </xf>
    <xf numFmtId="0" fontId="74" fillId="38" borderId="10" xfId="0" applyFont="1" applyFill="1" applyBorder="1" applyAlignment="1">
      <alignment horizontal="center"/>
    </xf>
    <xf numFmtId="0" fontId="10" fillId="40" borderId="10" xfId="42" applyFont="1" applyFill="1" applyBorder="1" applyAlignment="1">
      <alignment horizontal="center" vertical="center" wrapText="1"/>
    </xf>
    <xf numFmtId="49" fontId="40" fillId="33" borderId="10" xfId="0" applyNumberFormat="1" applyFont="1" applyFill="1" applyBorder="1" applyAlignment="1">
      <alignment horizontal="center" vertical="center" wrapText="1"/>
    </xf>
    <xf numFmtId="0" fontId="40" fillId="33" borderId="10" xfId="0" applyFont="1" applyFill="1" applyBorder="1" applyAlignment="1">
      <alignment horizontal="center" vertical="center" wrapText="1"/>
    </xf>
    <xf numFmtId="0" fontId="40" fillId="35" borderId="10" xfId="0" applyFont="1" applyFill="1" applyBorder="1" applyAlignment="1">
      <alignment horizontal="center" vertical="center"/>
    </xf>
    <xf numFmtId="0" fontId="40" fillId="39" borderId="10" xfId="0" applyFont="1" applyFill="1" applyBorder="1" applyAlignment="1">
      <alignment horizontal="center" vertical="center"/>
    </xf>
    <xf numFmtId="0" fontId="40" fillId="26" borderId="10" xfId="0" applyFont="1" applyFill="1" applyBorder="1" applyAlignment="1">
      <alignment horizontal="center" vertical="center"/>
    </xf>
    <xf numFmtId="2" fontId="0" fillId="34" borderId="0" xfId="0" applyNumberFormat="1" applyFill="1" applyAlignment="1">
      <alignment horizontal="right" vertical="center"/>
    </xf>
    <xf numFmtId="2" fontId="2" fillId="34" borderId="0" xfId="0" applyNumberFormat="1" applyFont="1" applyFill="1" applyAlignment="1">
      <alignment horizontal="right" vertical="center"/>
    </xf>
    <xf numFmtId="0" fontId="10" fillId="0" borderId="0" xfId="43" applyFont="1" applyAlignment="1">
      <alignment horizontal="center"/>
    </xf>
    <xf numFmtId="0" fontId="10" fillId="24" borderId="0" xfId="43" applyFont="1" applyFill="1" applyAlignment="1">
      <alignment horizontal="center"/>
    </xf>
    <xf numFmtId="0" fontId="40" fillId="34" borderId="0" xfId="0" applyFont="1" applyFill="1" applyAlignment="1">
      <alignment horizontal="center" vertical="center"/>
    </xf>
    <xf numFmtId="0" fontId="72" fillId="26" borderId="14" xfId="0" applyFont="1" applyFill="1" applyBorder="1" applyAlignment="1">
      <alignment horizontal="center" vertical="center"/>
    </xf>
    <xf numFmtId="0" fontId="72" fillId="26" borderId="20" xfId="0" applyFont="1" applyFill="1" applyBorder="1" applyAlignment="1">
      <alignment horizontal="center" vertical="center"/>
    </xf>
    <xf numFmtId="0" fontId="72" fillId="26" borderId="19" xfId="0" applyFont="1" applyFill="1" applyBorder="1" applyAlignment="1">
      <alignment horizontal="center" vertical="center"/>
    </xf>
    <xf numFmtId="0" fontId="72" fillId="33" borderId="11" xfId="0" applyFont="1" applyFill="1" applyBorder="1" applyAlignment="1">
      <alignment horizontal="center" vertical="center" wrapText="1"/>
    </xf>
    <xf numFmtId="0" fontId="72" fillId="33" borderId="12" xfId="0" applyFont="1" applyFill="1" applyBorder="1" applyAlignment="1">
      <alignment horizontal="center" vertical="center" wrapText="1"/>
    </xf>
    <xf numFmtId="49" fontId="72" fillId="33" borderId="11" xfId="0" applyNumberFormat="1" applyFont="1" applyFill="1" applyBorder="1" applyAlignment="1">
      <alignment horizontal="center" vertical="center" wrapText="1"/>
    </xf>
    <xf numFmtId="49" fontId="72" fillId="33" borderId="12" xfId="0" applyNumberFormat="1" applyFont="1" applyFill="1" applyBorder="1" applyAlignment="1">
      <alignment horizontal="center" vertical="center" wrapText="1"/>
    </xf>
    <xf numFmtId="0" fontId="72" fillId="30" borderId="10" xfId="0" applyFont="1" applyFill="1" applyBorder="1" applyAlignment="1">
      <alignment horizontal="center" vertical="center"/>
    </xf>
    <xf numFmtId="49" fontId="72" fillId="33" borderId="10" xfId="0" applyNumberFormat="1" applyFont="1" applyFill="1" applyBorder="1" applyAlignment="1">
      <alignment horizontal="center" vertical="center" wrapText="1"/>
    </xf>
    <xf numFmtId="0" fontId="72" fillId="33" borderId="10" xfId="0" applyFont="1" applyFill="1" applyBorder="1" applyAlignment="1">
      <alignment horizontal="center" vertical="center" wrapText="1"/>
    </xf>
    <xf numFmtId="0" fontId="10" fillId="0" borderId="0" xfId="40" applyFont="1" applyAlignment="1">
      <alignment horizontal="center"/>
    </xf>
    <xf numFmtId="0" fontId="10" fillId="24" borderId="0" xfId="40" applyFont="1" applyFill="1" applyAlignment="1">
      <alignment horizontal="center"/>
    </xf>
    <xf numFmtId="0" fontId="11" fillId="24" borderId="18" xfId="40" applyFont="1" applyFill="1" applyBorder="1" applyAlignment="1">
      <alignment horizontal="center"/>
    </xf>
    <xf numFmtId="0" fontId="39" fillId="24" borderId="18" xfId="40" applyFill="1" applyBorder="1" applyAlignment="1">
      <alignment horizontal="center"/>
    </xf>
  </cellXfs>
  <cellStyles count="5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Ezres 2" xfId="51"/>
    <cellStyle name="Figyelmeztetés" xfId="27" builtinId="11" customBuiltin="1"/>
    <cellStyle name="Hivatkozott cella" xfId="28" builtinId="24" customBuiltin="1"/>
    <cellStyle name="Jegyzet" xfId="29" builtinId="10" customBuiltin="1"/>
    <cellStyle name="Jegyzet 2" xfId="52"/>
    <cellStyle name="Jelölőszín (1)" xfId="30" builtinId="29" customBuiltin="1"/>
    <cellStyle name="Jelölőszín (2)" xfId="31" builtinId="33" customBuiltin="1"/>
    <cellStyle name="Jelölőszín (3)" xfId="32" builtinId="37" customBuiltin="1"/>
    <cellStyle name="Jelölőszín (4)" xfId="33" builtinId="41" customBuiltin="1"/>
    <cellStyle name="Jelölőszín (5)" xfId="34" builtinId="45" customBuiltin="1"/>
    <cellStyle name="Jelölőszín (6)" xfId="35" builtinId="49" customBuiltin="1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 2" xfId="39"/>
    <cellStyle name="Normál 2 2" xfId="40"/>
    <cellStyle name="Normál 2 2 2" xfId="54"/>
    <cellStyle name="Normál 2 3" xfId="53"/>
    <cellStyle name="Normál 2_KKTÖT Zárszámadás 2011" xfId="41"/>
    <cellStyle name="Normál 3" xfId="42"/>
    <cellStyle name="Normál 4" xfId="43"/>
    <cellStyle name="Normál 4 2" xfId="55"/>
    <cellStyle name="Normal_KARSZJ3" xfId="44"/>
    <cellStyle name="Normál_Munka1" xfId="45"/>
    <cellStyle name="Normál_Zárszámadás 3.b., 3.c., melléklet" xfId="46"/>
    <cellStyle name="Összesen" xfId="47" builtinId="25" customBuiltin="1"/>
    <cellStyle name="Rossz" xfId="48" builtinId="27" customBuiltin="1"/>
    <cellStyle name="Semleges" xfId="49" builtinId="28" customBuiltin="1"/>
    <cellStyle name="Számítás" xfId="50" builtinId="22" customBuiltin="1"/>
  </cellStyles>
  <dxfs count="0"/>
  <tableStyles count="0" defaultTableStyle="TableStyleMedium9" defaultPivotStyle="PivotStyleLight16"/>
  <colors>
    <mruColors>
      <color rgb="FFFF99CC"/>
      <color rgb="FFCCFFFF"/>
      <color rgb="FFFFFF99"/>
      <color rgb="FF66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"/>
  <dimension ref="A1:AA117"/>
  <sheetViews>
    <sheetView zoomScale="90" zoomScaleNormal="90" workbookViewId="0">
      <selection activeCell="A19" sqref="A19:XFD19"/>
    </sheetView>
  </sheetViews>
  <sheetFormatPr defaultRowHeight="13.2"/>
  <cols>
    <col min="1" max="1" width="7" customWidth="1"/>
    <col min="2" max="2" width="80.44140625" bestFit="1" customWidth="1"/>
    <col min="3" max="3" width="17.88671875" customWidth="1"/>
    <col min="4" max="4" width="18.44140625" customWidth="1"/>
    <col min="5" max="5" width="18.44140625" bestFit="1" customWidth="1"/>
    <col min="6" max="6" width="17.33203125" bestFit="1" customWidth="1"/>
    <col min="7" max="7" width="9.109375" customWidth="1"/>
    <col min="8" max="8" width="11.6640625" bestFit="1" customWidth="1"/>
    <col min="9" max="9" width="9.109375" customWidth="1"/>
    <col min="10" max="10" width="11.33203125" bestFit="1" customWidth="1"/>
    <col min="11" max="26" width="9.109375" customWidth="1"/>
  </cols>
  <sheetData>
    <row r="1" spans="1:27" ht="15" customHeight="1">
      <c r="A1" s="664" t="s">
        <v>965</v>
      </c>
      <c r="B1" s="664"/>
      <c r="C1" s="664"/>
      <c r="D1" s="664"/>
      <c r="E1" s="664"/>
      <c r="F1" s="664"/>
    </row>
    <row r="2" spans="1:27" ht="15" customHeight="1">
      <c r="A2" s="664" t="s">
        <v>966</v>
      </c>
      <c r="B2" s="664"/>
      <c r="C2" s="664"/>
      <c r="D2" s="664"/>
      <c r="E2" s="664"/>
      <c r="F2" s="664"/>
    </row>
    <row r="3" spans="1:27" s="62" customFormat="1" ht="6.75" customHeight="1">
      <c r="A3" s="157"/>
      <c r="B3" s="157"/>
      <c r="C3" s="157"/>
      <c r="D3" s="157"/>
      <c r="E3" s="157"/>
      <c r="F3" s="157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7" ht="13.5" customHeight="1">
      <c r="A4" s="662" t="s">
        <v>248</v>
      </c>
      <c r="B4" s="662"/>
      <c r="C4" s="662"/>
      <c r="D4" s="662"/>
      <c r="E4" s="662"/>
      <c r="F4" s="662"/>
    </row>
    <row r="5" spans="1:27" ht="13.5" customHeight="1">
      <c r="A5" s="665" t="s">
        <v>143</v>
      </c>
      <c r="B5" s="666" t="s">
        <v>138</v>
      </c>
      <c r="C5" s="159" t="s">
        <v>176</v>
      </c>
      <c r="D5" s="159" t="s">
        <v>139</v>
      </c>
      <c r="E5" s="666" t="s">
        <v>142</v>
      </c>
      <c r="F5" s="666"/>
    </row>
    <row r="6" spans="1:27" ht="32.25" customHeight="1">
      <c r="A6" s="665"/>
      <c r="B6" s="666"/>
      <c r="C6" s="666" t="s">
        <v>140</v>
      </c>
      <c r="D6" s="666"/>
      <c r="E6" s="159" t="s">
        <v>141</v>
      </c>
      <c r="F6" s="73" t="s">
        <v>175</v>
      </c>
    </row>
    <row r="7" spans="1:27">
      <c r="A7" s="661"/>
      <c r="B7" s="661"/>
      <c r="C7" s="661"/>
      <c r="D7" s="661"/>
      <c r="E7" s="661"/>
      <c r="F7" s="661"/>
    </row>
    <row r="8" spans="1:27" ht="15.75" customHeight="1">
      <c r="A8" s="671" t="s">
        <v>144</v>
      </c>
      <c r="B8" s="671"/>
      <c r="C8" s="671"/>
      <c r="D8" s="671"/>
      <c r="E8" s="671"/>
      <c r="F8" s="671"/>
    </row>
    <row r="9" spans="1:27" ht="28.5" customHeight="1">
      <c r="A9" s="170" t="s">
        <v>145</v>
      </c>
      <c r="B9" s="128" t="s">
        <v>190</v>
      </c>
      <c r="C9" s="368">
        <f>SUM(C10)</f>
        <v>28032343</v>
      </c>
      <c r="D9" s="368">
        <f>SUM(D10)</f>
        <v>31889053</v>
      </c>
      <c r="E9" s="368">
        <f>SUM(E10)</f>
        <v>31889053</v>
      </c>
      <c r="F9" s="167">
        <f>E9/D9*100</f>
        <v>100</v>
      </c>
    </row>
    <row r="10" spans="1:27" ht="14.4" customHeight="1">
      <c r="A10" s="161" t="s">
        <v>163</v>
      </c>
      <c r="B10" s="618" t="s">
        <v>522</v>
      </c>
      <c r="C10" s="413">
        <v>28032343</v>
      </c>
      <c r="D10" s="413">
        <v>31889053</v>
      </c>
      <c r="E10" s="413">
        <v>31889053</v>
      </c>
      <c r="F10" s="414">
        <f>E10/D10*100</f>
        <v>100</v>
      </c>
    </row>
    <row r="11" spans="1:27" ht="28.5" customHeight="1">
      <c r="A11" s="170" t="s">
        <v>146</v>
      </c>
      <c r="B11" s="128" t="s">
        <v>920</v>
      </c>
      <c r="C11" s="368">
        <f>SUM(C12+C19+C20+C35)</f>
        <v>851841952</v>
      </c>
      <c r="D11" s="368">
        <f>SUM(D12+D19+D20+D35)</f>
        <v>787345983</v>
      </c>
      <c r="E11" s="368">
        <f>SUM(E12+E19+E20+E35)</f>
        <v>787345983</v>
      </c>
      <c r="F11" s="167">
        <f t="shared" ref="F11:F42" si="0">E11/D11*100</f>
        <v>100</v>
      </c>
    </row>
    <row r="12" spans="1:27" ht="20.100000000000001" customHeight="1">
      <c r="A12" s="170" t="s">
        <v>168</v>
      </c>
      <c r="B12" s="592" t="s">
        <v>201</v>
      </c>
      <c r="C12" s="413">
        <f>SUM(C13:C18)</f>
        <v>285476654</v>
      </c>
      <c r="D12" s="413">
        <f>SUM(D13:D18)</f>
        <v>294577383</v>
      </c>
      <c r="E12" s="413">
        <f>SUM(E13:E18)</f>
        <v>294577383</v>
      </c>
      <c r="F12" s="414">
        <f t="shared" si="0"/>
        <v>100</v>
      </c>
    </row>
    <row r="13" spans="1:27" ht="14.4" customHeight="1">
      <c r="A13" s="161" t="s">
        <v>518</v>
      </c>
      <c r="B13" s="163" t="s">
        <v>517</v>
      </c>
      <c r="C13" s="151">
        <v>231775744</v>
      </c>
      <c r="D13" s="151">
        <v>233471124</v>
      </c>
      <c r="E13" s="151">
        <v>233471124</v>
      </c>
      <c r="F13" s="152">
        <f t="shared" si="0"/>
        <v>100</v>
      </c>
    </row>
    <row r="14" spans="1:27" ht="14.4" customHeight="1">
      <c r="A14" s="161" t="s">
        <v>899</v>
      </c>
      <c r="B14" s="163" t="s">
        <v>1059</v>
      </c>
      <c r="C14" s="151">
        <v>0</v>
      </c>
      <c r="D14" s="151">
        <v>12089027</v>
      </c>
      <c r="E14" s="151">
        <v>12089027</v>
      </c>
      <c r="F14" s="152">
        <f t="shared" si="0"/>
        <v>100</v>
      </c>
    </row>
    <row r="15" spans="1:27" ht="14.4" customHeight="1">
      <c r="A15" s="161" t="s">
        <v>900</v>
      </c>
      <c r="B15" s="163" t="s">
        <v>465</v>
      </c>
      <c r="C15" s="151">
        <v>4901579</v>
      </c>
      <c r="D15" s="151">
        <v>3747431</v>
      </c>
      <c r="E15" s="151">
        <v>3747431</v>
      </c>
      <c r="F15" s="152">
        <f t="shared" si="0"/>
        <v>100</v>
      </c>
      <c r="J15" s="518"/>
    </row>
    <row r="16" spans="1:27" ht="14.4" customHeight="1">
      <c r="A16" s="161" t="s">
        <v>1026</v>
      </c>
      <c r="B16" s="163" t="s">
        <v>466</v>
      </c>
      <c r="C16" s="151">
        <v>46331331</v>
      </c>
      <c r="D16" s="151">
        <v>42801801</v>
      </c>
      <c r="E16" s="151">
        <v>42801801</v>
      </c>
      <c r="F16" s="152">
        <f t="shared" si="0"/>
        <v>100</v>
      </c>
      <c r="H16" s="517"/>
      <c r="J16" s="518"/>
    </row>
    <row r="17" spans="1:10" ht="14.4" customHeight="1">
      <c r="A17" s="161" t="s">
        <v>901</v>
      </c>
      <c r="B17" s="163" t="s">
        <v>1058</v>
      </c>
      <c r="C17" s="151">
        <v>2468000</v>
      </c>
      <c r="D17" s="151">
        <v>2468000</v>
      </c>
      <c r="E17" s="151">
        <v>2468000</v>
      </c>
      <c r="F17" s="152">
        <f t="shared" si="0"/>
        <v>100</v>
      </c>
      <c r="H17" s="518"/>
    </row>
    <row r="18" spans="1:10" ht="14.4" customHeight="1">
      <c r="A18" s="161" t="s">
        <v>902</v>
      </c>
      <c r="B18" s="163" t="s">
        <v>922</v>
      </c>
      <c r="C18" s="151">
        <v>0</v>
      </c>
      <c r="D18" s="151">
        <v>0</v>
      </c>
      <c r="E18" s="151">
        <v>0</v>
      </c>
      <c r="F18" s="152">
        <v>0</v>
      </c>
      <c r="H18" s="518"/>
    </row>
    <row r="19" spans="1:10" ht="16.5" customHeight="1">
      <c r="A19" s="170" t="s">
        <v>170</v>
      </c>
      <c r="B19" s="592" t="s">
        <v>951</v>
      </c>
      <c r="C19" s="413">
        <v>285476654</v>
      </c>
      <c r="D19" s="413">
        <v>296572515</v>
      </c>
      <c r="E19" s="413">
        <v>296572515</v>
      </c>
      <c r="F19" s="152">
        <f t="shared" si="0"/>
        <v>100</v>
      </c>
      <c r="H19" s="460"/>
      <c r="J19" s="460"/>
    </row>
    <row r="20" spans="1:10" ht="18.75" customHeight="1">
      <c r="A20" s="170" t="s">
        <v>172</v>
      </c>
      <c r="B20" s="592" t="s">
        <v>511</v>
      </c>
      <c r="C20" s="413">
        <f>SUM(C21:C23,C32)</f>
        <v>280888644</v>
      </c>
      <c r="D20" s="413">
        <f>SUM(D21:D23,D32)</f>
        <v>198191217</v>
      </c>
      <c r="E20" s="413">
        <f>SUM(E21:E23,E32)</f>
        <v>198191217</v>
      </c>
      <c r="F20" s="152">
        <f t="shared" si="0"/>
        <v>100</v>
      </c>
      <c r="H20" s="460"/>
      <c r="J20" s="460"/>
    </row>
    <row r="21" spans="1:10" s="22" customFormat="1" ht="14.4" customHeight="1">
      <c r="A21" s="161" t="s">
        <v>512</v>
      </c>
      <c r="B21" s="514" t="s">
        <v>513</v>
      </c>
      <c r="C21" s="413">
        <v>22318292</v>
      </c>
      <c r="D21" s="413">
        <v>24229055</v>
      </c>
      <c r="E21" s="413">
        <v>24229055</v>
      </c>
      <c r="F21" s="152">
        <f t="shared" si="0"/>
        <v>100</v>
      </c>
      <c r="H21" s="525"/>
    </row>
    <row r="22" spans="1:10" s="22" customFormat="1" ht="14.4" customHeight="1">
      <c r="A22" s="161" t="s">
        <v>514</v>
      </c>
      <c r="B22" s="514" t="s">
        <v>467</v>
      </c>
      <c r="C22" s="151">
        <v>112597211</v>
      </c>
      <c r="D22" s="151">
        <v>26083714</v>
      </c>
      <c r="E22" s="151">
        <v>26083714</v>
      </c>
      <c r="F22" s="152">
        <f t="shared" si="0"/>
        <v>100</v>
      </c>
      <c r="H22" s="524"/>
    </row>
    <row r="23" spans="1:10" s="22" customFormat="1" ht="14.4" customHeight="1">
      <c r="A23" s="170" t="s">
        <v>515</v>
      </c>
      <c r="B23" s="592" t="s">
        <v>516</v>
      </c>
      <c r="C23" s="413">
        <f>SUM(C24:C31)</f>
        <v>145973141</v>
      </c>
      <c r="D23" s="413">
        <f t="shared" ref="D23:E23" si="1">SUM(D24:D31)</f>
        <v>147691919</v>
      </c>
      <c r="E23" s="413">
        <f t="shared" si="1"/>
        <v>147691919</v>
      </c>
      <c r="F23" s="414">
        <f t="shared" si="0"/>
        <v>100</v>
      </c>
      <c r="H23" s="470"/>
    </row>
    <row r="24" spans="1:10" ht="14.4" customHeight="1">
      <c r="A24" s="161" t="s">
        <v>913</v>
      </c>
      <c r="B24" s="514" t="s">
        <v>1104</v>
      </c>
      <c r="C24" s="151">
        <v>19847000</v>
      </c>
      <c r="D24" s="151">
        <v>19847000</v>
      </c>
      <c r="E24" s="151">
        <v>19847000</v>
      </c>
      <c r="F24" s="152">
        <f t="shared" si="0"/>
        <v>100</v>
      </c>
      <c r="H24" s="460"/>
    </row>
    <row r="25" spans="1:10" ht="14.4" customHeight="1">
      <c r="A25" s="161" t="s">
        <v>914</v>
      </c>
      <c r="B25" s="514" t="s">
        <v>908</v>
      </c>
      <c r="C25" s="151">
        <v>6500000</v>
      </c>
      <c r="D25" s="151">
        <v>6500000</v>
      </c>
      <c r="E25" s="151">
        <v>6500000</v>
      </c>
      <c r="F25" s="152">
        <f t="shared" si="0"/>
        <v>100</v>
      </c>
      <c r="H25" s="460"/>
    </row>
    <row r="26" spans="1:10" ht="14.4" customHeight="1">
      <c r="A26" s="161" t="s">
        <v>915</v>
      </c>
      <c r="B26" s="514" t="s">
        <v>909</v>
      </c>
      <c r="C26" s="151">
        <v>16339500</v>
      </c>
      <c r="D26" s="151">
        <v>16339500</v>
      </c>
      <c r="E26" s="151">
        <v>16339500</v>
      </c>
      <c r="F26" s="152">
        <f t="shared" si="0"/>
        <v>100</v>
      </c>
      <c r="H26" s="460"/>
    </row>
    <row r="27" spans="1:10" ht="14.4" customHeight="1">
      <c r="A27" s="161" t="s">
        <v>916</v>
      </c>
      <c r="B27" s="514" t="s">
        <v>1179</v>
      </c>
      <c r="C27" s="151">
        <v>1331000</v>
      </c>
      <c r="D27" s="151">
        <v>1343556</v>
      </c>
      <c r="E27" s="151">
        <v>1343556</v>
      </c>
      <c r="F27" s="152">
        <f t="shared" si="0"/>
        <v>100</v>
      </c>
      <c r="H27" s="460"/>
    </row>
    <row r="28" spans="1:10" ht="14.4" customHeight="1">
      <c r="A28" s="161" t="s">
        <v>917</v>
      </c>
      <c r="B28" s="514" t="s">
        <v>910</v>
      </c>
      <c r="C28" s="151">
        <v>33650207</v>
      </c>
      <c r="D28" s="151">
        <v>33650207</v>
      </c>
      <c r="E28" s="151">
        <v>33650207</v>
      </c>
      <c r="F28" s="152">
        <f t="shared" si="0"/>
        <v>100</v>
      </c>
      <c r="H28" s="460"/>
    </row>
    <row r="29" spans="1:10" ht="14.4" customHeight="1">
      <c r="A29" s="161" t="s">
        <v>918</v>
      </c>
      <c r="B29" s="514" t="s">
        <v>911</v>
      </c>
      <c r="C29" s="151">
        <v>46800561</v>
      </c>
      <c r="D29" s="151">
        <v>46800561</v>
      </c>
      <c r="E29" s="151">
        <v>46800561</v>
      </c>
      <c r="F29" s="152">
        <f t="shared" si="0"/>
        <v>100</v>
      </c>
      <c r="H29" s="460"/>
    </row>
    <row r="30" spans="1:10" ht="14.4" customHeight="1">
      <c r="A30" s="161" t="s">
        <v>919</v>
      </c>
      <c r="B30" s="514" t="s">
        <v>912</v>
      </c>
      <c r="C30" s="151">
        <v>21504873</v>
      </c>
      <c r="D30" s="151">
        <v>20865095</v>
      </c>
      <c r="E30" s="151">
        <v>20865095</v>
      </c>
      <c r="F30" s="152">
        <f t="shared" si="0"/>
        <v>100</v>
      </c>
      <c r="H30" s="460"/>
    </row>
    <row r="31" spans="1:10" ht="14.4" customHeight="1">
      <c r="A31" s="161" t="s">
        <v>1105</v>
      </c>
      <c r="B31" s="514" t="s">
        <v>1133</v>
      </c>
      <c r="C31" s="151">
        <v>0</v>
      </c>
      <c r="D31" s="151">
        <v>2346000</v>
      </c>
      <c r="E31" s="151">
        <v>2346000</v>
      </c>
      <c r="F31" s="152">
        <f t="shared" si="0"/>
        <v>100</v>
      </c>
      <c r="H31" s="460"/>
    </row>
    <row r="32" spans="1:10" s="22" customFormat="1" ht="14.4" customHeight="1">
      <c r="A32" s="170" t="s">
        <v>947</v>
      </c>
      <c r="B32" s="592" t="s">
        <v>1106</v>
      </c>
      <c r="C32" s="151">
        <f>SUM(C33:C34)</f>
        <v>0</v>
      </c>
      <c r="D32" s="151">
        <f>SUM(D33:D34)</f>
        <v>186529</v>
      </c>
      <c r="E32" s="151">
        <f t="shared" ref="E32" si="2">SUM(E33:E34)</f>
        <v>186529</v>
      </c>
      <c r="F32" s="152">
        <f t="shared" si="0"/>
        <v>100</v>
      </c>
      <c r="H32" s="470"/>
    </row>
    <row r="33" spans="1:10" ht="14.4" customHeight="1">
      <c r="A33" s="161" t="s">
        <v>948</v>
      </c>
      <c r="B33" s="514" t="s">
        <v>1060</v>
      </c>
      <c r="C33" s="151">
        <v>0</v>
      </c>
      <c r="D33" s="151">
        <v>90460</v>
      </c>
      <c r="E33" s="151">
        <v>90460</v>
      </c>
      <c r="F33" s="152">
        <f t="shared" si="0"/>
        <v>100</v>
      </c>
    </row>
    <row r="34" spans="1:10" ht="14.4" customHeight="1">
      <c r="A34" s="161" t="s">
        <v>949</v>
      </c>
      <c r="B34" s="514" t="s">
        <v>1062</v>
      </c>
      <c r="C34" s="151">
        <v>0</v>
      </c>
      <c r="D34" s="151">
        <v>96069</v>
      </c>
      <c r="E34" s="151">
        <v>96069</v>
      </c>
      <c r="F34" s="152">
        <f t="shared" si="0"/>
        <v>100</v>
      </c>
    </row>
    <row r="35" spans="1:10" ht="20.100000000000001" customHeight="1">
      <c r="A35" s="170" t="s">
        <v>173</v>
      </c>
      <c r="B35" s="592" t="s">
        <v>461</v>
      </c>
      <c r="C35" s="413">
        <v>0</v>
      </c>
      <c r="D35" s="413">
        <v>-1995132</v>
      </c>
      <c r="E35" s="413">
        <v>-1995132</v>
      </c>
      <c r="F35" s="152">
        <f t="shared" si="0"/>
        <v>100</v>
      </c>
      <c r="J35" s="460"/>
    </row>
    <row r="36" spans="1:10" ht="15" customHeight="1">
      <c r="A36" s="170" t="s">
        <v>147</v>
      </c>
      <c r="B36" s="128" t="s">
        <v>523</v>
      </c>
      <c r="C36" s="368">
        <f>SUM(C37:C43)</f>
        <v>25968187</v>
      </c>
      <c r="D36" s="368">
        <f>SUM(D37:D41)</f>
        <v>35547317</v>
      </c>
      <c r="E36" s="368">
        <f>SUM(E37:E41)</f>
        <v>35547317</v>
      </c>
      <c r="F36" s="152">
        <f t="shared" si="0"/>
        <v>100</v>
      </c>
    </row>
    <row r="37" spans="1:10" ht="15" customHeight="1">
      <c r="A37" s="161" t="s">
        <v>149</v>
      </c>
      <c r="B37" s="514" t="s">
        <v>467</v>
      </c>
      <c r="C37" s="413">
        <v>20506286</v>
      </c>
      <c r="D37" s="413">
        <v>20506286</v>
      </c>
      <c r="E37" s="413">
        <v>20506286</v>
      </c>
      <c r="F37" s="152">
        <f t="shared" si="0"/>
        <v>100</v>
      </c>
    </row>
    <row r="38" spans="1:10" ht="15" customHeight="1">
      <c r="A38" s="161" t="s">
        <v>150</v>
      </c>
      <c r="B38" s="514" t="s">
        <v>1178</v>
      </c>
      <c r="C38" s="413">
        <v>5461901</v>
      </c>
      <c r="D38" s="413">
        <v>894729</v>
      </c>
      <c r="E38" s="413">
        <v>894729</v>
      </c>
      <c r="F38" s="414">
        <f t="shared" si="0"/>
        <v>100</v>
      </c>
    </row>
    <row r="39" spans="1:10" ht="15" customHeight="1">
      <c r="A39" s="161" t="s">
        <v>1107</v>
      </c>
      <c r="B39" s="514" t="s">
        <v>1109</v>
      </c>
      <c r="C39" s="413">
        <v>0</v>
      </c>
      <c r="D39" s="413">
        <v>105000</v>
      </c>
      <c r="E39" s="413">
        <v>105000</v>
      </c>
      <c r="F39" s="414">
        <f t="shared" si="0"/>
        <v>100</v>
      </c>
    </row>
    <row r="40" spans="1:10" ht="15" customHeight="1">
      <c r="A40" s="161" t="s">
        <v>1126</v>
      </c>
      <c r="B40" s="514" t="s">
        <v>510</v>
      </c>
      <c r="C40" s="413">
        <f>SUM(C42:C43)</f>
        <v>0</v>
      </c>
      <c r="D40" s="413">
        <f>SUM(D42:D43)</f>
        <v>7020651</v>
      </c>
      <c r="E40" s="413">
        <f>SUM(E42:E43)</f>
        <v>7020651</v>
      </c>
      <c r="F40" s="414">
        <f t="shared" si="0"/>
        <v>100</v>
      </c>
    </row>
    <row r="41" spans="1:10" ht="15" customHeight="1">
      <c r="A41" s="161" t="s">
        <v>1129</v>
      </c>
      <c r="B41" s="514" t="s">
        <v>1130</v>
      </c>
      <c r="C41" s="413">
        <v>0</v>
      </c>
      <c r="D41" s="413">
        <v>7020651</v>
      </c>
      <c r="E41" s="413">
        <v>7020651</v>
      </c>
      <c r="F41" s="414">
        <f t="shared" si="0"/>
        <v>100</v>
      </c>
    </row>
    <row r="42" spans="1:10" ht="15" customHeight="1">
      <c r="A42" s="161" t="s">
        <v>1131</v>
      </c>
      <c r="B42" s="514" t="s">
        <v>1110</v>
      </c>
      <c r="C42" s="413">
        <v>0</v>
      </c>
      <c r="D42" s="413">
        <v>5025519</v>
      </c>
      <c r="E42" s="413">
        <v>5025519</v>
      </c>
      <c r="F42" s="414">
        <f t="shared" si="0"/>
        <v>100</v>
      </c>
    </row>
    <row r="43" spans="1:10" ht="20.100000000000001" customHeight="1">
      <c r="A43" s="161" t="s">
        <v>1132</v>
      </c>
      <c r="B43" s="514" t="s">
        <v>1127</v>
      </c>
      <c r="C43" s="413">
        <v>0</v>
      </c>
      <c r="D43" s="413">
        <v>1995132</v>
      </c>
      <c r="E43" s="413">
        <v>1995132</v>
      </c>
      <c r="F43" s="414">
        <f>E43/D43*100</f>
        <v>100</v>
      </c>
    </row>
    <row r="44" spans="1:10" ht="20.100000000000001" customHeight="1">
      <c r="A44" s="170" t="s">
        <v>151</v>
      </c>
      <c r="B44" s="592" t="s">
        <v>1012</v>
      </c>
      <c r="C44" s="368">
        <f>SUM(C45)</f>
        <v>0</v>
      </c>
      <c r="D44" s="368">
        <f t="shared" ref="D44:E44" si="3">SUM(D45)</f>
        <v>243937</v>
      </c>
      <c r="E44" s="368">
        <f t="shared" si="3"/>
        <v>243937</v>
      </c>
      <c r="F44" s="414">
        <f t="shared" ref="F44:F48" si="4">E44/D44*100</f>
        <v>100</v>
      </c>
    </row>
    <row r="45" spans="1:10" ht="15" customHeight="1">
      <c r="A45" s="161" t="s">
        <v>189</v>
      </c>
      <c r="B45" s="514" t="s">
        <v>1066</v>
      </c>
      <c r="C45" s="413">
        <v>0</v>
      </c>
      <c r="D45" s="413">
        <v>243937</v>
      </c>
      <c r="E45" s="413">
        <v>243937</v>
      </c>
      <c r="F45" s="414">
        <f t="shared" si="4"/>
        <v>100</v>
      </c>
    </row>
    <row r="46" spans="1:10" ht="27.75" customHeight="1">
      <c r="A46" s="170" t="s">
        <v>152</v>
      </c>
      <c r="B46" s="128" t="s">
        <v>1057</v>
      </c>
      <c r="C46" s="368">
        <f>SUM(C47:C48)</f>
        <v>213816140</v>
      </c>
      <c r="D46" s="368">
        <f t="shared" ref="D46:E46" si="5">SUM(D47:D48)</f>
        <v>213816140</v>
      </c>
      <c r="E46" s="368">
        <f t="shared" si="5"/>
        <v>213816140</v>
      </c>
      <c r="F46" s="414">
        <f t="shared" si="4"/>
        <v>100</v>
      </c>
    </row>
    <row r="47" spans="1:10" ht="15" customHeight="1">
      <c r="A47" s="161" t="s">
        <v>1064</v>
      </c>
      <c r="B47" s="618" t="s">
        <v>524</v>
      </c>
      <c r="C47" s="413">
        <v>78656140</v>
      </c>
      <c r="D47" s="413">
        <v>78656140</v>
      </c>
      <c r="E47" s="413">
        <v>78656140</v>
      </c>
      <c r="F47" s="414">
        <f t="shared" si="4"/>
        <v>100</v>
      </c>
    </row>
    <row r="48" spans="1:10" ht="15" customHeight="1">
      <c r="A48" s="161" t="s">
        <v>1111</v>
      </c>
      <c r="B48" s="618" t="s">
        <v>1041</v>
      </c>
      <c r="C48" s="413">
        <v>135160000</v>
      </c>
      <c r="D48" s="413">
        <v>135160000</v>
      </c>
      <c r="E48" s="413">
        <v>135160000</v>
      </c>
      <c r="F48" s="414">
        <f t="shared" si="4"/>
        <v>100</v>
      </c>
    </row>
    <row r="49" spans="1:6" s="213" customFormat="1" ht="15.75" customHeight="1">
      <c r="A49" s="663" t="s">
        <v>188</v>
      </c>
      <c r="B49" s="663"/>
      <c r="C49" s="256">
        <f>SUM(C9+C11+C36+C46+C44)</f>
        <v>1119658622</v>
      </c>
      <c r="D49" s="256">
        <f>SUM(D9+D11+D36+D46+D44)</f>
        <v>1068842430</v>
      </c>
      <c r="E49" s="256">
        <f>SUM(E9+E11+E36+E46+E44)</f>
        <v>1068842430</v>
      </c>
      <c r="F49" s="257">
        <f>E49/D49*100</f>
        <v>100</v>
      </c>
    </row>
    <row r="50" spans="1:6" s="213" customFormat="1" ht="20.100000000000001" customHeight="1">
      <c r="A50" s="170" t="s">
        <v>152</v>
      </c>
      <c r="B50" s="128" t="s">
        <v>123</v>
      </c>
      <c r="C50" s="89"/>
      <c r="D50" s="89"/>
      <c r="E50" s="89">
        <v>136860</v>
      </c>
      <c r="F50" s="168"/>
    </row>
    <row r="51" spans="1:6" s="213" customFormat="1" ht="15.75" customHeight="1">
      <c r="A51" s="663" t="s">
        <v>77</v>
      </c>
      <c r="B51" s="663"/>
      <c r="C51" s="256">
        <f>SUM(C49:C50)</f>
        <v>1119658622</v>
      </c>
      <c r="D51" s="256">
        <f>SUM(D49:D50)</f>
        <v>1068842430</v>
      </c>
      <c r="E51" s="256">
        <f>SUM(E49:E50)</f>
        <v>1068979290</v>
      </c>
      <c r="F51" s="257"/>
    </row>
    <row r="52" spans="1:6" s="2" customFormat="1">
      <c r="A52" s="670"/>
      <c r="B52" s="670"/>
      <c r="C52" s="670"/>
      <c r="D52" s="670"/>
      <c r="E52" s="670"/>
      <c r="F52" s="670"/>
    </row>
    <row r="53" spans="1:6" ht="15.75" customHeight="1">
      <c r="A53" s="669" t="s">
        <v>158</v>
      </c>
      <c r="B53" s="669"/>
      <c r="C53" s="669"/>
      <c r="D53" s="669"/>
      <c r="E53" s="669"/>
      <c r="F53" s="669"/>
    </row>
    <row r="54" spans="1:6" s="22" customFormat="1" ht="28.5" customHeight="1">
      <c r="A54" s="170" t="s">
        <v>145</v>
      </c>
      <c r="B54" s="128" t="s">
        <v>159</v>
      </c>
      <c r="C54" s="89">
        <f>C55+C56+C57+C58+C67</f>
        <v>958530435</v>
      </c>
      <c r="D54" s="89">
        <f t="shared" ref="D54:E54" si="6">D55+D56+D57+D58+D67</f>
        <v>897891176</v>
      </c>
      <c r="E54" s="89">
        <f t="shared" si="6"/>
        <v>823125559</v>
      </c>
      <c r="F54" s="415">
        <f t="shared" ref="F54:F68" si="7">ROUND(E54/D54*100,1)</f>
        <v>91.7</v>
      </c>
    </row>
    <row r="55" spans="1:6" ht="20.100000000000001" customHeight="1">
      <c r="A55" s="160" t="s">
        <v>163</v>
      </c>
      <c r="B55" s="11" t="s">
        <v>160</v>
      </c>
      <c r="C55" s="20">
        <v>365621417</v>
      </c>
      <c r="D55" s="20">
        <v>360230744</v>
      </c>
      <c r="E55" s="20">
        <v>332400773</v>
      </c>
      <c r="F55" s="407">
        <f t="shared" si="7"/>
        <v>92.3</v>
      </c>
    </row>
    <row r="56" spans="1:6" ht="20.100000000000001" customHeight="1">
      <c r="A56" s="160" t="s">
        <v>164</v>
      </c>
      <c r="B56" s="11" t="s">
        <v>161</v>
      </c>
      <c r="C56" s="20">
        <v>70830754</v>
      </c>
      <c r="D56" s="20">
        <v>70153075</v>
      </c>
      <c r="E56" s="20">
        <v>64495778</v>
      </c>
      <c r="F56" s="407">
        <f t="shared" si="7"/>
        <v>91.9</v>
      </c>
    </row>
    <row r="57" spans="1:6" ht="20.100000000000001" customHeight="1">
      <c r="A57" s="160" t="s">
        <v>165</v>
      </c>
      <c r="B57" s="11" t="s">
        <v>162</v>
      </c>
      <c r="C57" s="20">
        <v>152679358</v>
      </c>
      <c r="D57" s="20">
        <v>130843474</v>
      </c>
      <c r="E57" s="20">
        <v>90673534</v>
      </c>
      <c r="F57" s="407">
        <f t="shared" si="7"/>
        <v>69.3</v>
      </c>
    </row>
    <row r="58" spans="1:6" ht="20.100000000000001" customHeight="1">
      <c r="A58" s="160" t="s">
        <v>166</v>
      </c>
      <c r="B58" s="11" t="s">
        <v>451</v>
      </c>
      <c r="C58" s="20">
        <v>336191017</v>
      </c>
      <c r="D58" s="20">
        <f>SUM(D59:D67)</f>
        <v>336663883</v>
      </c>
      <c r="E58" s="20">
        <f>SUM(E59:E67)</f>
        <v>335555474</v>
      </c>
      <c r="F58" s="407">
        <f t="shared" si="7"/>
        <v>99.7</v>
      </c>
    </row>
    <row r="59" spans="1:6" ht="14.25" customHeight="1">
      <c r="A59" s="247" t="s">
        <v>525</v>
      </c>
      <c r="B59" s="247" t="s">
        <v>906</v>
      </c>
      <c r="C59" s="20">
        <v>3810000</v>
      </c>
      <c r="D59" s="20">
        <v>3810000</v>
      </c>
      <c r="E59" s="20">
        <v>3810000</v>
      </c>
      <c r="F59" s="407">
        <f t="shared" si="7"/>
        <v>100</v>
      </c>
    </row>
    <row r="60" spans="1:6" ht="14.25" customHeight="1">
      <c r="A60" s="247" t="s">
        <v>526</v>
      </c>
      <c r="B60" s="247" t="s">
        <v>889</v>
      </c>
      <c r="C60" s="441">
        <v>16037000</v>
      </c>
      <c r="D60" s="441">
        <v>15437000</v>
      </c>
      <c r="E60" s="441">
        <v>15437000</v>
      </c>
      <c r="F60" s="407">
        <f t="shared" si="7"/>
        <v>100</v>
      </c>
    </row>
    <row r="61" spans="1:6" ht="14.25" customHeight="1">
      <c r="A61" s="247" t="s">
        <v>527</v>
      </c>
      <c r="B61" s="247" t="s">
        <v>531</v>
      </c>
      <c r="C61" s="441">
        <v>6500000</v>
      </c>
      <c r="D61" s="441">
        <v>6500000</v>
      </c>
      <c r="E61" s="441">
        <v>6500000</v>
      </c>
      <c r="F61" s="407">
        <f t="shared" si="7"/>
        <v>100</v>
      </c>
    </row>
    <row r="62" spans="1:6" ht="14.25" customHeight="1">
      <c r="A62" s="247" t="s">
        <v>528</v>
      </c>
      <c r="B62" s="247" t="s">
        <v>892</v>
      </c>
      <c r="C62" s="441">
        <v>16339500</v>
      </c>
      <c r="D62" s="441">
        <v>15139500</v>
      </c>
      <c r="E62" s="441">
        <v>15139500</v>
      </c>
      <c r="F62" s="407">
        <f t="shared" si="7"/>
        <v>100</v>
      </c>
    </row>
    <row r="63" spans="1:6" ht="15" customHeight="1">
      <c r="A63" s="247" t="s">
        <v>529</v>
      </c>
      <c r="B63" s="247" t="s">
        <v>1045</v>
      </c>
      <c r="C63" s="441">
        <v>600000</v>
      </c>
      <c r="D63" s="441">
        <v>600000</v>
      </c>
      <c r="E63" s="441">
        <v>50000</v>
      </c>
      <c r="F63" s="407">
        <f t="shared" si="7"/>
        <v>8.3000000000000007</v>
      </c>
    </row>
    <row r="64" spans="1:6" ht="15" customHeight="1">
      <c r="A64" s="247" t="s">
        <v>530</v>
      </c>
      <c r="B64" s="247" t="s">
        <v>1053</v>
      </c>
      <c r="C64" s="441">
        <v>0</v>
      </c>
      <c r="D64" s="441">
        <v>600000</v>
      </c>
      <c r="E64" s="441">
        <v>41591</v>
      </c>
      <c r="F64" s="407">
        <f t="shared" si="7"/>
        <v>6.9</v>
      </c>
    </row>
    <row r="65" spans="1:6" ht="15" customHeight="1">
      <c r="A65" s="247" t="s">
        <v>890</v>
      </c>
      <c r="B65" s="247" t="s">
        <v>1054</v>
      </c>
      <c r="C65" s="441">
        <v>7427863</v>
      </c>
      <c r="D65" s="441">
        <v>0</v>
      </c>
      <c r="E65" s="441">
        <v>0</v>
      </c>
      <c r="F65" s="407">
        <v>0</v>
      </c>
    </row>
    <row r="66" spans="1:6" ht="14.25" customHeight="1">
      <c r="A66" s="247" t="s">
        <v>891</v>
      </c>
      <c r="B66" s="163" t="s">
        <v>468</v>
      </c>
      <c r="C66" s="20">
        <v>285476654</v>
      </c>
      <c r="D66" s="20">
        <v>294577383</v>
      </c>
      <c r="E66" s="20">
        <v>294577383</v>
      </c>
      <c r="F66" s="164">
        <f>ROUND(E66/D66*100,1)</f>
        <v>100</v>
      </c>
    </row>
    <row r="67" spans="1:6" ht="14.25" customHeight="1">
      <c r="A67" s="247" t="s">
        <v>1044</v>
      </c>
      <c r="B67" s="163" t="s">
        <v>1048</v>
      </c>
      <c r="C67" s="20">
        <v>33207889</v>
      </c>
      <c r="D67" s="20">
        <v>0</v>
      </c>
      <c r="E67" s="20">
        <v>0</v>
      </c>
      <c r="F67" s="164">
        <v>0</v>
      </c>
    </row>
    <row r="68" spans="1:6" s="22" customFormat="1" ht="28.5" customHeight="1">
      <c r="A68" s="170" t="s">
        <v>146</v>
      </c>
      <c r="B68" s="128" t="s">
        <v>167</v>
      </c>
      <c r="C68" s="89">
        <f>SUM(C69+C78+C83)</f>
        <v>161128187</v>
      </c>
      <c r="D68" s="89">
        <f>SUM(D69+D78+D83)</f>
        <v>170951254</v>
      </c>
      <c r="E68" s="89">
        <f>SUM(E69+E78+E83)</f>
        <v>159585877</v>
      </c>
      <c r="F68" s="415">
        <f t="shared" si="7"/>
        <v>93.4</v>
      </c>
    </row>
    <row r="69" spans="1:6" ht="20.100000000000001" customHeight="1">
      <c r="A69" s="519" t="s">
        <v>168</v>
      </c>
      <c r="B69" s="616" t="s">
        <v>169</v>
      </c>
      <c r="C69" s="639">
        <f>SUM(C70+C71+C72+C75)</f>
        <v>50868283</v>
      </c>
      <c r="D69" s="639">
        <f t="shared" ref="D69:E69" si="8">SUM(D70+D71+D72+D75)</f>
        <v>51118529</v>
      </c>
      <c r="E69" s="639">
        <f t="shared" si="8"/>
        <v>44988019</v>
      </c>
      <c r="F69" s="407">
        <f>E69/D69*100</f>
        <v>88.007264450039244</v>
      </c>
    </row>
    <row r="70" spans="1:6" s="637" customFormat="1" ht="20.100000000000001" customHeight="1">
      <c r="A70" s="634" t="s">
        <v>518</v>
      </c>
      <c r="B70" s="651" t="s">
        <v>1022</v>
      </c>
      <c r="C70" s="635">
        <v>0</v>
      </c>
      <c r="D70" s="635">
        <v>165000</v>
      </c>
      <c r="E70" s="635">
        <v>165000</v>
      </c>
      <c r="F70" s="636">
        <f t="shared" ref="F70:F77" si="9">E70/D70*100</f>
        <v>100</v>
      </c>
    </row>
    <row r="71" spans="1:6" s="637" customFormat="1" ht="20.100000000000001" customHeight="1">
      <c r="A71" s="634" t="s">
        <v>519</v>
      </c>
      <c r="B71" s="651" t="s">
        <v>1018</v>
      </c>
      <c r="C71" s="635">
        <v>0</v>
      </c>
      <c r="D71" s="635">
        <v>1838147</v>
      </c>
      <c r="E71" s="635">
        <v>1838147</v>
      </c>
      <c r="F71" s="636">
        <f t="shared" si="9"/>
        <v>100</v>
      </c>
    </row>
    <row r="72" spans="1:6" s="637" customFormat="1" ht="20.100000000000001" customHeight="1">
      <c r="A72" s="634" t="s">
        <v>520</v>
      </c>
      <c r="B72" s="651" t="s">
        <v>1162</v>
      </c>
      <c r="C72" s="635">
        <f>C73+C74</f>
        <v>7382081</v>
      </c>
      <c r="D72" s="635">
        <f t="shared" ref="D72:E72" si="10">D73+D74</f>
        <v>10644453</v>
      </c>
      <c r="E72" s="635">
        <f t="shared" si="10"/>
        <v>10464703</v>
      </c>
      <c r="F72" s="558">
        <f t="shared" si="9"/>
        <v>98.311327035780977</v>
      </c>
    </row>
    <row r="73" spans="1:6" s="559" customFormat="1" ht="20.100000000000001" customHeight="1">
      <c r="A73" s="556" t="s">
        <v>1025</v>
      </c>
      <c r="B73" s="333" t="s">
        <v>1023</v>
      </c>
      <c r="C73" s="557">
        <v>0</v>
      </c>
      <c r="D73" s="557">
        <v>3262372</v>
      </c>
      <c r="E73" s="557">
        <v>3087372</v>
      </c>
      <c r="F73" s="558">
        <f t="shared" si="9"/>
        <v>94.635804868359585</v>
      </c>
    </row>
    <row r="74" spans="1:6" s="559" customFormat="1" ht="30.75" customHeight="1">
      <c r="A74" s="556" t="s">
        <v>1161</v>
      </c>
      <c r="B74" s="566" t="s">
        <v>1175</v>
      </c>
      <c r="C74" s="615">
        <v>7382081</v>
      </c>
      <c r="D74" s="615">
        <v>7382081</v>
      </c>
      <c r="E74" s="153">
        <v>7377331</v>
      </c>
      <c r="F74" s="558">
        <f t="shared" si="9"/>
        <v>99.93565500026348</v>
      </c>
    </row>
    <row r="75" spans="1:6" s="637" customFormat="1" ht="24.75" customHeight="1">
      <c r="A75" s="634" t="s">
        <v>1026</v>
      </c>
      <c r="B75" s="412" t="s">
        <v>1163</v>
      </c>
      <c r="C75" s="638">
        <f>SUM(C76+C77)</f>
        <v>43486202</v>
      </c>
      <c r="D75" s="638">
        <f t="shared" ref="D75:E75" si="11">SUM(D76+D77)</f>
        <v>38470929</v>
      </c>
      <c r="E75" s="638">
        <f t="shared" si="11"/>
        <v>32520169</v>
      </c>
      <c r="F75" s="558">
        <f t="shared" si="9"/>
        <v>84.531800622750751</v>
      </c>
    </row>
    <row r="76" spans="1:6" s="559" customFormat="1" ht="24" customHeight="1">
      <c r="A76" s="556" t="s">
        <v>1164</v>
      </c>
      <c r="B76" s="566" t="s">
        <v>1019</v>
      </c>
      <c r="C76" s="615">
        <v>5950760</v>
      </c>
      <c r="D76" s="615">
        <v>5950760</v>
      </c>
      <c r="E76" s="153">
        <v>0</v>
      </c>
      <c r="F76" s="558">
        <f t="shared" si="9"/>
        <v>0</v>
      </c>
    </row>
    <row r="77" spans="1:6" s="559" customFormat="1" ht="26.25" customHeight="1">
      <c r="A77" s="556" t="s">
        <v>1165</v>
      </c>
      <c r="B77" s="566" t="s">
        <v>1180</v>
      </c>
      <c r="C77" s="557">
        <v>37535442</v>
      </c>
      <c r="D77" s="557">
        <v>32520169</v>
      </c>
      <c r="E77" s="557">
        <v>32520169</v>
      </c>
      <c r="F77" s="558">
        <f t="shared" si="9"/>
        <v>100</v>
      </c>
    </row>
    <row r="78" spans="1:6" ht="20.100000000000001" customHeight="1">
      <c r="A78" s="519" t="s">
        <v>170</v>
      </c>
      <c r="B78" s="616" t="s">
        <v>171</v>
      </c>
      <c r="C78" s="639">
        <f>SUM(C80:C82)</f>
        <v>110259904</v>
      </c>
      <c r="D78" s="639">
        <f>SUM(D80:D82)</f>
        <v>112707074</v>
      </c>
      <c r="E78" s="639">
        <f>SUM(E80:E82)</f>
        <v>107472207</v>
      </c>
      <c r="F78" s="407">
        <f t="shared" ref="F78:F86" si="12">E78/D78*100</f>
        <v>95.355334129249073</v>
      </c>
    </row>
    <row r="79" spans="1:6" ht="20.100000000000001" customHeight="1">
      <c r="A79" s="160" t="s">
        <v>1166</v>
      </c>
      <c r="B79" s="412" t="s">
        <v>1163</v>
      </c>
      <c r="C79" s="20">
        <f>C80+C81</f>
        <v>110259904</v>
      </c>
      <c r="D79" s="20">
        <f t="shared" ref="D79:E79" si="13">D80+D81</f>
        <v>110708005</v>
      </c>
      <c r="E79" s="20">
        <f t="shared" si="13"/>
        <v>105473138</v>
      </c>
      <c r="F79" s="407">
        <f t="shared" si="12"/>
        <v>95.271464787031434</v>
      </c>
    </row>
    <row r="80" spans="1:6" s="641" customFormat="1" ht="20.100000000000001" customHeight="1">
      <c r="A80" s="556" t="s">
        <v>1167</v>
      </c>
      <c r="B80" s="566" t="s">
        <v>1019</v>
      </c>
      <c r="C80" s="153">
        <v>7173445</v>
      </c>
      <c r="D80" s="153">
        <v>7173445</v>
      </c>
      <c r="E80" s="153">
        <v>1938578</v>
      </c>
      <c r="F80" s="640">
        <f t="shared" si="12"/>
        <v>27.024365559365133</v>
      </c>
    </row>
    <row r="81" spans="1:27" s="559" customFormat="1" ht="24.75" customHeight="1">
      <c r="A81" s="556" t="s">
        <v>1028</v>
      </c>
      <c r="B81" s="566" t="s">
        <v>1177</v>
      </c>
      <c r="C81" s="557">
        <v>103086459</v>
      </c>
      <c r="D81" s="557">
        <v>103534560</v>
      </c>
      <c r="E81" s="557">
        <v>103534560</v>
      </c>
      <c r="F81" s="640">
        <f t="shared" si="12"/>
        <v>100</v>
      </c>
    </row>
    <row r="82" spans="1:27" s="637" customFormat="1" ht="20.100000000000001" customHeight="1">
      <c r="A82" s="634" t="s">
        <v>1027</v>
      </c>
      <c r="B82" s="651" t="s">
        <v>1018</v>
      </c>
      <c r="C82" s="635">
        <v>0</v>
      </c>
      <c r="D82" s="635">
        <v>1999069</v>
      </c>
      <c r="E82" s="635">
        <v>1999069</v>
      </c>
      <c r="F82" s="407">
        <f t="shared" si="12"/>
        <v>100</v>
      </c>
    </row>
    <row r="83" spans="1:27" s="643" customFormat="1" ht="20.100000000000001" customHeight="1">
      <c r="A83" s="519" t="s">
        <v>172</v>
      </c>
      <c r="B83" s="616" t="s">
        <v>1169</v>
      </c>
      <c r="C83" s="639">
        <f>SUM(C84:C85)</f>
        <v>0</v>
      </c>
      <c r="D83" s="639">
        <f>SUM(D84:D85)</f>
        <v>7125651</v>
      </c>
      <c r="E83" s="639">
        <f>SUM(E84:E85)</f>
        <v>7125651</v>
      </c>
      <c r="F83" s="642">
        <f t="shared" si="12"/>
        <v>100</v>
      </c>
    </row>
    <row r="84" spans="1:27" ht="20.100000000000001" customHeight="1">
      <c r="A84" s="160" t="s">
        <v>512</v>
      </c>
      <c r="B84" s="11" t="s">
        <v>1169</v>
      </c>
      <c r="C84" s="20">
        <v>0</v>
      </c>
      <c r="D84" s="20">
        <v>105000</v>
      </c>
      <c r="E84" s="20">
        <v>105000</v>
      </c>
      <c r="F84" s="407">
        <f t="shared" si="12"/>
        <v>100</v>
      </c>
    </row>
    <row r="85" spans="1:27" ht="20.100000000000001" customHeight="1">
      <c r="A85" s="160" t="s">
        <v>514</v>
      </c>
      <c r="B85" s="11" t="s">
        <v>1168</v>
      </c>
      <c r="C85" s="20">
        <v>0</v>
      </c>
      <c r="D85" s="20">
        <v>7020651</v>
      </c>
      <c r="E85" s="20">
        <v>7020651</v>
      </c>
      <c r="F85" s="407">
        <f t="shared" si="12"/>
        <v>100</v>
      </c>
    </row>
    <row r="86" spans="1:27" s="244" customFormat="1" ht="20.25" customHeight="1">
      <c r="A86" s="668" t="s">
        <v>184</v>
      </c>
      <c r="B86" s="668"/>
      <c r="C86" s="242">
        <f>C54+C68</f>
        <v>1119658622</v>
      </c>
      <c r="D86" s="242">
        <f>D54+D68</f>
        <v>1068842430</v>
      </c>
      <c r="E86" s="242">
        <f>E54+E68</f>
        <v>982711436</v>
      </c>
      <c r="F86" s="245">
        <f t="shared" si="12"/>
        <v>91.941656545202832</v>
      </c>
    </row>
    <row r="87" spans="1:27" s="213" customFormat="1" ht="20.100000000000001" customHeight="1">
      <c r="A87" s="170" t="s">
        <v>147</v>
      </c>
      <c r="B87" s="128" t="s">
        <v>124</v>
      </c>
      <c r="C87" s="89"/>
      <c r="D87" s="89"/>
      <c r="E87" s="89">
        <v>596030</v>
      </c>
      <c r="F87" s="415"/>
    </row>
    <row r="88" spans="1:27" s="244" customFormat="1" ht="20.25" customHeight="1">
      <c r="A88" s="668" t="s">
        <v>78</v>
      </c>
      <c r="B88" s="668"/>
      <c r="C88" s="242">
        <f>SUM(C86:C87)</f>
        <v>1119658622</v>
      </c>
      <c r="D88" s="242">
        <f>SUM(D86:D87)</f>
        <v>1068842430</v>
      </c>
      <c r="E88" s="242">
        <f>SUM(E86:E87)</f>
        <v>983307466</v>
      </c>
      <c r="F88" s="245">
        <f>E88/D88*100</f>
        <v>91.997420611380491</v>
      </c>
    </row>
    <row r="89" spans="1:27" s="2" customFormat="1" ht="20.25" customHeight="1">
      <c r="A89" s="667" t="s">
        <v>174</v>
      </c>
      <c r="B89" s="667"/>
      <c r="C89" s="166"/>
      <c r="D89" s="166"/>
      <c r="E89" s="166"/>
      <c r="F89" s="165"/>
    </row>
    <row r="90" spans="1:27" s="62" customFormat="1">
      <c r="A90" s="155"/>
      <c r="D90" s="156"/>
      <c r="E90" s="156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1:27" s="62" customFormat="1">
      <c r="A91" s="155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1:27" s="62" customFormat="1">
      <c r="A92" s="155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1:27" s="62" customFormat="1">
      <c r="A93" s="155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1:27" s="62" customFormat="1">
      <c r="A94" s="155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7" s="62" customFormat="1">
      <c r="A95" s="15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1:27" s="62" customFormat="1">
      <c r="A96" s="155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1:27" s="62" customFormat="1">
      <c r="A97" s="155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1:27" s="62" customFormat="1">
      <c r="A98" s="155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1:27" s="62" customFormat="1">
      <c r="A99" s="155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1:27" s="62" customFormat="1">
      <c r="A100" s="155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1:27" s="62" customFormat="1">
      <c r="A101" s="155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1:27" s="62" customFormat="1">
      <c r="A102" s="155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1:27" s="62" customFormat="1">
      <c r="A103" s="155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1:27" s="62" customFormat="1">
      <c r="A104" s="155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1:27" s="62" customFormat="1">
      <c r="A105" s="15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1:27" s="62" customFormat="1">
      <c r="A106" s="155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1:27" s="62" customFormat="1">
      <c r="A107" s="155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1:27" s="62" customFormat="1">
      <c r="A108" s="155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1:27" s="62" customFormat="1">
      <c r="A109" s="155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1:27" s="62" customFormat="1">
      <c r="A110" s="155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1:27" s="62" customFormat="1">
      <c r="A111" s="155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1:27" s="62" customFormat="1">
      <c r="A112" s="155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7:27" s="62" customFormat="1"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7:27" s="62" customFormat="1"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7:27" s="62" customFormat="1"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7:27" s="62" customFormat="1"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7:27" s="62" customFormat="1"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</sheetData>
  <mergeCells count="16">
    <mergeCell ref="A89:B89"/>
    <mergeCell ref="A86:B86"/>
    <mergeCell ref="A53:F53"/>
    <mergeCell ref="A52:F52"/>
    <mergeCell ref="A8:F8"/>
    <mergeCell ref="A51:B51"/>
    <mergeCell ref="A88:B88"/>
    <mergeCell ref="A7:F7"/>
    <mergeCell ref="A4:F4"/>
    <mergeCell ref="A49:B49"/>
    <mergeCell ref="A1:F1"/>
    <mergeCell ref="A2:F2"/>
    <mergeCell ref="A5:A6"/>
    <mergeCell ref="B5:B6"/>
    <mergeCell ref="C6:D6"/>
    <mergeCell ref="E5:F5"/>
  </mergeCells>
  <phoneticPr fontId="0" type="noConversion"/>
  <pageMargins left="0.9055118110236221" right="0.51181102362204722" top="0.70866141732283472" bottom="0.6692913385826772" header="0.51181102362204722" footer="0.51181102362204722"/>
  <pageSetup paperSize="9" scale="48" orientation="portrait" r:id="rId1"/>
  <headerFooter alignWithMargins="0">
    <oddHeader>&amp;R1. számú melléklet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"/>
  <dimension ref="A1:AD90"/>
  <sheetViews>
    <sheetView zoomScale="87" zoomScaleNormal="87" workbookViewId="0">
      <selection sqref="A1:J1"/>
    </sheetView>
  </sheetViews>
  <sheetFormatPr defaultRowHeight="13.2"/>
  <cols>
    <col min="1" max="1" width="9.44140625" style="1" bestFit="1" customWidth="1"/>
    <col min="2" max="2" width="80.44140625" bestFit="1" customWidth="1"/>
    <col min="3" max="3" width="18.44140625" bestFit="1" customWidth="1"/>
    <col min="4" max="4" width="18.44140625" customWidth="1"/>
    <col min="5" max="5" width="18.44140625" bestFit="1" customWidth="1"/>
    <col min="6" max="6" width="14.6640625" customWidth="1"/>
    <col min="7" max="7" width="18" customWidth="1"/>
    <col min="8" max="8" width="19.88671875" customWidth="1"/>
    <col min="9" max="9" width="10.109375" customWidth="1"/>
    <col min="10" max="10" width="10" customWidth="1"/>
    <col min="11" max="11" width="10.44140625" style="62" customWidth="1"/>
    <col min="12" max="30" width="9.109375" style="62" customWidth="1"/>
  </cols>
  <sheetData>
    <row r="1" spans="1:30">
      <c r="A1" s="664" t="s">
        <v>1184</v>
      </c>
      <c r="B1" s="664"/>
      <c r="C1" s="664"/>
      <c r="D1" s="664"/>
      <c r="E1" s="664"/>
      <c r="F1" s="664"/>
      <c r="G1" s="664"/>
      <c r="H1" s="664"/>
      <c r="I1" s="664"/>
      <c r="J1" s="664"/>
    </row>
    <row r="2" spans="1:30">
      <c r="A2" s="664" t="s">
        <v>20</v>
      </c>
      <c r="B2" s="664"/>
      <c r="C2" s="664"/>
      <c r="D2" s="664"/>
      <c r="E2" s="664"/>
      <c r="F2" s="664"/>
      <c r="G2" s="664"/>
      <c r="H2" s="664"/>
      <c r="I2" s="664"/>
      <c r="J2" s="664"/>
    </row>
    <row r="3" spans="1:30">
      <c r="A3" s="681" t="s">
        <v>992</v>
      </c>
      <c r="B3" s="664"/>
      <c r="C3" s="664"/>
      <c r="D3" s="664"/>
      <c r="E3" s="664"/>
      <c r="F3" s="664"/>
      <c r="G3" s="664"/>
      <c r="H3" s="664"/>
      <c r="I3" s="664"/>
      <c r="J3" s="664"/>
    </row>
    <row r="4" spans="1:30" ht="5.25" customHeight="1">
      <c r="A4" s="155"/>
      <c r="B4" s="62"/>
      <c r="C4" s="62"/>
      <c r="D4" s="62"/>
      <c r="E4" s="62"/>
      <c r="F4" s="62"/>
      <c r="G4" s="62"/>
      <c r="H4" s="62"/>
      <c r="I4" s="62"/>
      <c r="J4" s="62"/>
    </row>
    <row r="5" spans="1:30" ht="11.25" customHeight="1">
      <c r="A5" s="662" t="s">
        <v>496</v>
      </c>
      <c r="B5" s="662"/>
      <c r="C5" s="662"/>
      <c r="D5" s="662"/>
      <c r="E5" s="662"/>
      <c r="F5" s="662"/>
      <c r="G5" s="662"/>
      <c r="H5" s="662"/>
      <c r="I5" s="336"/>
      <c r="J5" s="336"/>
    </row>
    <row r="6" spans="1:30" ht="13.5" customHeight="1">
      <c r="A6" s="665" t="s">
        <v>143</v>
      </c>
      <c r="B6" s="666" t="s">
        <v>138</v>
      </c>
      <c r="C6" s="159" t="s">
        <v>176</v>
      </c>
      <c r="D6" s="159" t="s">
        <v>139</v>
      </c>
      <c r="E6" s="679" t="s">
        <v>252</v>
      </c>
      <c r="F6" s="680"/>
      <c r="G6" s="666" t="s">
        <v>142</v>
      </c>
      <c r="H6" s="666"/>
      <c r="I6" s="62"/>
      <c r="J6" s="62"/>
      <c r="AC6"/>
      <c r="AD6"/>
    </row>
    <row r="7" spans="1:30" ht="37.5" customHeight="1">
      <c r="A7" s="665"/>
      <c r="B7" s="666"/>
      <c r="C7" s="666" t="s">
        <v>140</v>
      </c>
      <c r="D7" s="666"/>
      <c r="E7" s="73" t="s">
        <v>578</v>
      </c>
      <c r="F7" s="73" t="s">
        <v>579</v>
      </c>
      <c r="G7" s="159" t="s">
        <v>141</v>
      </c>
      <c r="H7" s="73" t="s">
        <v>185</v>
      </c>
      <c r="I7" s="62"/>
      <c r="J7" s="62"/>
      <c r="AC7"/>
      <c r="AD7"/>
    </row>
    <row r="8" spans="1:30" ht="15.75" customHeight="1">
      <c r="A8" s="671" t="s">
        <v>144</v>
      </c>
      <c r="B8" s="671"/>
      <c r="C8" s="671"/>
      <c r="D8" s="671"/>
      <c r="E8" s="671"/>
      <c r="F8" s="671"/>
      <c r="G8" s="671"/>
      <c r="H8" s="671"/>
      <c r="I8" s="62"/>
      <c r="J8" s="62"/>
      <c r="AC8"/>
      <c r="AD8"/>
    </row>
    <row r="9" spans="1:30" ht="24" customHeight="1">
      <c r="A9" s="170" t="s">
        <v>145</v>
      </c>
      <c r="B9" s="128" t="s">
        <v>932</v>
      </c>
      <c r="C9" s="368">
        <f>SUM(C10)</f>
        <v>28032343</v>
      </c>
      <c r="D9" s="368">
        <f>SUM(D10)</f>
        <v>31889053</v>
      </c>
      <c r="E9" s="368">
        <f>SUM(E10)</f>
        <v>174823</v>
      </c>
      <c r="F9" s="368">
        <f>SUM(F10)</f>
        <v>0</v>
      </c>
      <c r="G9" s="368">
        <f>SUM(G10)</f>
        <v>31889053</v>
      </c>
      <c r="H9" s="167">
        <f>G9/D9*100</f>
        <v>100</v>
      </c>
      <c r="I9" s="62"/>
      <c r="J9" s="62"/>
      <c r="AC9"/>
      <c r="AD9"/>
    </row>
    <row r="10" spans="1:30" ht="14.4" customHeight="1">
      <c r="A10" s="160" t="s">
        <v>163</v>
      </c>
      <c r="B10" s="11" t="s">
        <v>522</v>
      </c>
      <c r="C10" s="413">
        <f>SUM('1'!C10)</f>
        <v>28032343</v>
      </c>
      <c r="D10" s="413">
        <f>SUM('1'!D10)</f>
        <v>31889053</v>
      </c>
      <c r="E10" s="413">
        <f>174823</f>
        <v>174823</v>
      </c>
      <c r="F10" s="413">
        <v>0</v>
      </c>
      <c r="G10" s="413">
        <f>SUM('1'!E10)</f>
        <v>31889053</v>
      </c>
      <c r="H10" s="414">
        <f>G10/D10*100</f>
        <v>100</v>
      </c>
      <c r="I10" s="62"/>
      <c r="J10" s="62"/>
      <c r="AC10"/>
      <c r="AD10"/>
    </row>
    <row r="11" spans="1:30" ht="28.5" customHeight="1">
      <c r="A11" s="170" t="s">
        <v>146</v>
      </c>
      <c r="B11" s="128" t="s">
        <v>509</v>
      </c>
      <c r="C11" s="368">
        <f>SUM(C12+C19+C20+C35)</f>
        <v>851841952</v>
      </c>
      <c r="D11" s="368">
        <f>SUM(D12+D19+D20+D35)</f>
        <v>787345983</v>
      </c>
      <c r="E11" s="368">
        <f>SUM(E12+E19+E20-E35)</f>
        <v>0</v>
      </c>
      <c r="F11" s="368">
        <f>SUM(F12+F19+F20-F35)</f>
        <v>0</v>
      </c>
      <c r="G11" s="368">
        <f>SUM(G12+G19+G20+G35)</f>
        <v>787345983</v>
      </c>
      <c r="H11" s="167">
        <f t="shared" ref="H11:H48" si="0">G11/D11*100</f>
        <v>100</v>
      </c>
      <c r="I11" s="62"/>
      <c r="J11" s="62"/>
      <c r="AC11"/>
      <c r="AD11"/>
    </row>
    <row r="12" spans="1:30" ht="20.100000000000001" customHeight="1">
      <c r="A12" s="170" t="s">
        <v>168</v>
      </c>
      <c r="B12" s="592" t="s">
        <v>201</v>
      </c>
      <c r="C12" s="413">
        <f>SUM(C13:C18)</f>
        <v>285476654</v>
      </c>
      <c r="D12" s="413">
        <f>SUM(D13:D18)</f>
        <v>294577383</v>
      </c>
      <c r="E12" s="368">
        <v>0</v>
      </c>
      <c r="F12" s="368">
        <f>SUM(F13:F18)</f>
        <v>0</v>
      </c>
      <c r="G12" s="368">
        <f>SUM(G13:G18)</f>
        <v>294577383</v>
      </c>
      <c r="H12" s="167">
        <f t="shared" si="0"/>
        <v>100</v>
      </c>
      <c r="I12" s="62"/>
      <c r="J12" s="62"/>
      <c r="AC12"/>
      <c r="AD12"/>
    </row>
    <row r="13" spans="1:30" ht="14.4" customHeight="1">
      <c r="A13" s="161" t="s">
        <v>518</v>
      </c>
      <c r="B13" s="163" t="s">
        <v>517</v>
      </c>
      <c r="C13" s="151">
        <v>231775744</v>
      </c>
      <c r="D13" s="151">
        <v>233471124</v>
      </c>
      <c r="E13" s="151"/>
      <c r="F13" s="151"/>
      <c r="G13" s="151">
        <v>233471124</v>
      </c>
      <c r="H13" s="152">
        <f t="shared" si="0"/>
        <v>100</v>
      </c>
      <c r="I13" s="62"/>
      <c r="J13" s="62"/>
      <c r="AC13"/>
      <c r="AD13"/>
    </row>
    <row r="14" spans="1:30" ht="14.4" customHeight="1">
      <c r="A14" s="161" t="s">
        <v>519</v>
      </c>
      <c r="B14" s="163" t="s">
        <v>1059</v>
      </c>
      <c r="C14" s="151">
        <v>0</v>
      </c>
      <c r="D14" s="151">
        <v>12089027</v>
      </c>
      <c r="E14" s="151"/>
      <c r="F14" s="151"/>
      <c r="G14" s="151">
        <v>12089027</v>
      </c>
      <c r="H14" s="152">
        <f t="shared" si="0"/>
        <v>100</v>
      </c>
      <c r="I14" s="62"/>
      <c r="J14" s="62"/>
      <c r="AC14"/>
      <c r="AD14"/>
    </row>
    <row r="15" spans="1:30" ht="14.4" customHeight="1">
      <c r="A15" s="161" t="s">
        <v>521</v>
      </c>
      <c r="B15" s="163" t="s">
        <v>465</v>
      </c>
      <c r="C15" s="151">
        <v>4901579</v>
      </c>
      <c r="D15" s="151">
        <v>3747431</v>
      </c>
      <c r="E15" s="151"/>
      <c r="F15" s="151"/>
      <c r="G15" s="151">
        <v>3747431</v>
      </c>
      <c r="H15" s="152">
        <f t="shared" si="0"/>
        <v>100</v>
      </c>
      <c r="I15" s="62"/>
      <c r="J15" s="62"/>
      <c r="AC15"/>
      <c r="AD15"/>
    </row>
    <row r="16" spans="1:30" ht="14.4" customHeight="1">
      <c r="A16" s="161" t="s">
        <v>927</v>
      </c>
      <c r="B16" s="163" t="s">
        <v>466</v>
      </c>
      <c r="C16" s="151">
        <v>46331331</v>
      </c>
      <c r="D16" s="151">
        <v>42801801</v>
      </c>
      <c r="E16" s="151"/>
      <c r="F16" s="151"/>
      <c r="G16" s="151">
        <v>42801801</v>
      </c>
      <c r="H16" s="152">
        <f t="shared" si="0"/>
        <v>100</v>
      </c>
      <c r="I16" s="62"/>
      <c r="J16" s="62"/>
      <c r="AC16"/>
      <c r="AD16"/>
    </row>
    <row r="17" spans="1:30" ht="14.4" customHeight="1">
      <c r="A17" s="161" t="s">
        <v>903</v>
      </c>
      <c r="B17" s="163" t="s">
        <v>1058</v>
      </c>
      <c r="C17" s="151">
        <v>2468000</v>
      </c>
      <c r="D17" s="151">
        <v>2468000</v>
      </c>
      <c r="E17" s="151"/>
      <c r="F17" s="151"/>
      <c r="G17" s="151">
        <v>2468000</v>
      </c>
      <c r="H17" s="152">
        <f t="shared" si="0"/>
        <v>100</v>
      </c>
      <c r="I17" s="62"/>
      <c r="J17" s="62"/>
      <c r="AC17"/>
      <c r="AD17"/>
    </row>
    <row r="18" spans="1:30" ht="14.4" customHeight="1">
      <c r="A18" s="161" t="s">
        <v>921</v>
      </c>
      <c r="B18" s="163" t="s">
        <v>928</v>
      </c>
      <c r="C18" s="151">
        <v>0</v>
      </c>
      <c r="D18" s="151">
        <v>0</v>
      </c>
      <c r="E18" s="151"/>
      <c r="F18" s="151"/>
      <c r="G18" s="151">
        <v>0</v>
      </c>
      <c r="H18" s="152">
        <v>0</v>
      </c>
      <c r="I18" s="62"/>
      <c r="J18" s="62"/>
      <c r="AC18"/>
      <c r="AD18"/>
    </row>
    <row r="19" spans="1:30" ht="20.100000000000001" customHeight="1">
      <c r="A19" s="161" t="s">
        <v>170</v>
      </c>
      <c r="B19" s="514" t="s">
        <v>510</v>
      </c>
      <c r="C19" s="413">
        <v>285476654</v>
      </c>
      <c r="D19" s="413">
        <v>296572515</v>
      </c>
      <c r="E19" s="413"/>
      <c r="F19" s="413"/>
      <c r="G19" s="413">
        <v>296572515</v>
      </c>
      <c r="H19" s="414">
        <f t="shared" si="0"/>
        <v>100</v>
      </c>
      <c r="I19" s="62"/>
      <c r="J19" s="62"/>
      <c r="AC19"/>
      <c r="AD19"/>
    </row>
    <row r="20" spans="1:30" ht="20.100000000000001" customHeight="1">
      <c r="A20" s="170" t="s">
        <v>172</v>
      </c>
      <c r="B20" s="592" t="s">
        <v>511</v>
      </c>
      <c r="C20" s="413">
        <f>SUM(C21:C23,C32)</f>
        <v>280888644</v>
      </c>
      <c r="D20" s="413">
        <f>SUM(D21:D23,D32)</f>
        <v>198191217</v>
      </c>
      <c r="E20" s="368">
        <v>0</v>
      </c>
      <c r="F20" s="368">
        <f>SUM(F21+F22+F23+F32)</f>
        <v>0</v>
      </c>
      <c r="G20" s="368">
        <f>SUM(G21+G22+G23+G32)</f>
        <v>198191217</v>
      </c>
      <c r="H20" s="167">
        <f t="shared" si="0"/>
        <v>100</v>
      </c>
      <c r="I20" s="62"/>
      <c r="J20" s="62"/>
      <c r="AC20"/>
      <c r="AD20"/>
    </row>
    <row r="21" spans="1:30" s="22" customFormat="1" ht="14.4" customHeight="1">
      <c r="A21" s="161" t="s">
        <v>512</v>
      </c>
      <c r="B21" s="514" t="s">
        <v>513</v>
      </c>
      <c r="C21" s="413">
        <v>22318292</v>
      </c>
      <c r="D21" s="413">
        <v>24229055</v>
      </c>
      <c r="E21" s="151"/>
      <c r="F21" s="151"/>
      <c r="G21" s="413">
        <v>24229055</v>
      </c>
      <c r="H21" s="152">
        <f t="shared" si="0"/>
        <v>100</v>
      </c>
    </row>
    <row r="22" spans="1:30" s="22" customFormat="1" ht="14.4" customHeight="1">
      <c r="A22" s="161" t="s">
        <v>514</v>
      </c>
      <c r="B22" s="514" t="s">
        <v>467</v>
      </c>
      <c r="C22" s="151">
        <v>112597211</v>
      </c>
      <c r="D22" s="151">
        <v>26083714</v>
      </c>
      <c r="E22" s="151"/>
      <c r="F22" s="151"/>
      <c r="G22" s="151">
        <v>26083714</v>
      </c>
      <c r="H22" s="152">
        <f t="shared" si="0"/>
        <v>100</v>
      </c>
    </row>
    <row r="23" spans="1:30" s="22" customFormat="1" ht="14.4" customHeight="1">
      <c r="A23" s="519" t="s">
        <v>515</v>
      </c>
      <c r="B23" s="522" t="s">
        <v>516</v>
      </c>
      <c r="C23" s="368">
        <f>SUM(C24:C31)</f>
        <v>145973141</v>
      </c>
      <c r="D23" s="368">
        <f t="shared" ref="D23:G23" si="1">SUM(D24:D31)</f>
        <v>147691919</v>
      </c>
      <c r="E23" s="368">
        <f t="shared" si="1"/>
        <v>0</v>
      </c>
      <c r="F23" s="368">
        <f t="shared" si="1"/>
        <v>0</v>
      </c>
      <c r="G23" s="368">
        <f t="shared" si="1"/>
        <v>147691919</v>
      </c>
      <c r="H23" s="168">
        <f t="shared" si="0"/>
        <v>100</v>
      </c>
    </row>
    <row r="24" spans="1:30" ht="14.4" customHeight="1">
      <c r="A24" s="161" t="s">
        <v>913</v>
      </c>
      <c r="B24" s="514" t="s">
        <v>929</v>
      </c>
      <c r="C24" s="151">
        <v>19847000</v>
      </c>
      <c r="D24" s="151">
        <v>19847000</v>
      </c>
      <c r="E24" s="151"/>
      <c r="F24" s="151"/>
      <c r="G24" s="151">
        <v>19847000</v>
      </c>
      <c r="H24" s="152">
        <f t="shared" si="0"/>
        <v>100</v>
      </c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</row>
    <row r="25" spans="1:30" ht="14.4" customHeight="1">
      <c r="A25" s="161" t="s">
        <v>914</v>
      </c>
      <c r="B25" s="514" t="s">
        <v>930</v>
      </c>
      <c r="C25" s="151">
        <v>6500000</v>
      </c>
      <c r="D25" s="151">
        <v>6500000</v>
      </c>
      <c r="E25" s="151"/>
      <c r="F25" s="151"/>
      <c r="G25" s="151">
        <v>6500000</v>
      </c>
      <c r="H25" s="152">
        <f t="shared" si="0"/>
        <v>100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</row>
    <row r="26" spans="1:30" ht="14.4" customHeight="1">
      <c r="A26" s="161" t="s">
        <v>915</v>
      </c>
      <c r="B26" s="514" t="s">
        <v>931</v>
      </c>
      <c r="C26" s="151">
        <v>16339500</v>
      </c>
      <c r="D26" s="151">
        <v>16339500</v>
      </c>
      <c r="E26" s="151"/>
      <c r="F26" s="151"/>
      <c r="G26" s="151">
        <v>16339500</v>
      </c>
      <c r="H26" s="152">
        <f t="shared" si="0"/>
        <v>100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</row>
    <row r="27" spans="1:30" ht="14.4" customHeight="1">
      <c r="A27" s="161" t="s">
        <v>916</v>
      </c>
      <c r="B27" s="514" t="s">
        <v>1125</v>
      </c>
      <c r="C27" s="151">
        <v>1331000</v>
      </c>
      <c r="D27" s="151">
        <v>1343556</v>
      </c>
      <c r="E27" s="151"/>
      <c r="F27" s="151"/>
      <c r="G27" s="151">
        <v>1343556</v>
      </c>
      <c r="H27" s="152">
        <f t="shared" si="0"/>
        <v>100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</row>
    <row r="28" spans="1:30" ht="14.4" customHeight="1">
      <c r="A28" s="161" t="s">
        <v>917</v>
      </c>
      <c r="B28" s="514" t="s">
        <v>910</v>
      </c>
      <c r="C28" s="151">
        <v>33650207</v>
      </c>
      <c r="D28" s="151">
        <v>33650207</v>
      </c>
      <c r="E28" s="151"/>
      <c r="F28" s="151"/>
      <c r="G28" s="151">
        <v>33650207</v>
      </c>
      <c r="H28" s="152">
        <f t="shared" si="0"/>
        <v>100</v>
      </c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</row>
    <row r="29" spans="1:30" ht="14.4" customHeight="1">
      <c r="A29" s="161" t="s">
        <v>918</v>
      </c>
      <c r="B29" s="514" t="s">
        <v>911</v>
      </c>
      <c r="C29" s="151">
        <v>46800561</v>
      </c>
      <c r="D29" s="151">
        <v>46800561</v>
      </c>
      <c r="E29" s="151"/>
      <c r="F29" s="151"/>
      <c r="G29" s="151">
        <v>46800561</v>
      </c>
      <c r="H29" s="152">
        <f t="shared" si="0"/>
        <v>100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</row>
    <row r="30" spans="1:30" ht="14.4" customHeight="1">
      <c r="A30" s="161" t="s">
        <v>919</v>
      </c>
      <c r="B30" s="514" t="s">
        <v>912</v>
      </c>
      <c r="C30" s="151">
        <v>21504873</v>
      </c>
      <c r="D30" s="151">
        <v>20865095</v>
      </c>
      <c r="E30" s="151"/>
      <c r="F30" s="151"/>
      <c r="G30" s="151">
        <v>20865095</v>
      </c>
      <c r="H30" s="152">
        <f t="shared" si="0"/>
        <v>100</v>
      </c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</row>
    <row r="31" spans="1:30" ht="14.4" customHeight="1">
      <c r="A31" s="161" t="s">
        <v>1105</v>
      </c>
      <c r="B31" s="514" t="s">
        <v>1133</v>
      </c>
      <c r="C31" s="151">
        <v>0</v>
      </c>
      <c r="D31" s="151">
        <v>2346000</v>
      </c>
      <c r="E31" s="151"/>
      <c r="F31" s="151"/>
      <c r="G31" s="151">
        <v>2346000</v>
      </c>
      <c r="H31" s="152">
        <f t="shared" si="0"/>
        <v>100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</row>
    <row r="32" spans="1:30" s="22" customFormat="1" ht="21" customHeight="1">
      <c r="A32" s="170" t="s">
        <v>947</v>
      </c>
      <c r="B32" s="592" t="s">
        <v>1106</v>
      </c>
      <c r="C32" s="523">
        <f>SUM(C33:C34)</f>
        <v>0</v>
      </c>
      <c r="D32" s="523">
        <f>SUM(D33:D34)</f>
        <v>186529</v>
      </c>
      <c r="E32" s="523">
        <v>0</v>
      </c>
      <c r="F32" s="523">
        <f>SUM(F33:F34)</f>
        <v>0</v>
      </c>
      <c r="G32" s="523">
        <f>SUM(G33:G34)</f>
        <v>186529</v>
      </c>
      <c r="H32" s="168">
        <f t="shared" si="0"/>
        <v>100</v>
      </c>
    </row>
    <row r="33" spans="1:30" ht="14.4" customHeight="1">
      <c r="A33" s="161" t="s">
        <v>948</v>
      </c>
      <c r="B33" s="514" t="s">
        <v>1060</v>
      </c>
      <c r="C33" s="151">
        <v>0</v>
      </c>
      <c r="D33" s="151">
        <v>90460</v>
      </c>
      <c r="E33" s="151"/>
      <c r="F33" s="151"/>
      <c r="G33" s="151">
        <v>90460</v>
      </c>
      <c r="H33" s="414">
        <f t="shared" si="0"/>
        <v>100</v>
      </c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</row>
    <row r="34" spans="1:30" ht="14.4" customHeight="1">
      <c r="A34" s="161" t="s">
        <v>949</v>
      </c>
      <c r="B34" s="514" t="s">
        <v>1062</v>
      </c>
      <c r="C34" s="151">
        <v>0</v>
      </c>
      <c r="D34" s="151">
        <v>96069</v>
      </c>
      <c r="E34" s="151"/>
      <c r="F34" s="151"/>
      <c r="G34" s="151">
        <v>96069</v>
      </c>
      <c r="H34" s="414">
        <f t="shared" si="0"/>
        <v>100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</row>
    <row r="35" spans="1:30" ht="20.100000000000001" customHeight="1">
      <c r="A35" s="170" t="s">
        <v>173</v>
      </c>
      <c r="B35" s="592" t="s">
        <v>461</v>
      </c>
      <c r="C35" s="413">
        <v>0</v>
      </c>
      <c r="D35" s="413">
        <v>-1995132</v>
      </c>
      <c r="E35" s="413"/>
      <c r="F35" s="413"/>
      <c r="G35" s="413">
        <v>-1995132</v>
      </c>
      <c r="H35" s="414">
        <f t="shared" si="0"/>
        <v>100</v>
      </c>
      <c r="I35" s="62"/>
      <c r="J35" s="62"/>
      <c r="AC35"/>
      <c r="AD35"/>
    </row>
    <row r="36" spans="1:30" ht="28.5" customHeight="1">
      <c r="A36" s="170" t="s">
        <v>147</v>
      </c>
      <c r="B36" s="128" t="s">
        <v>523</v>
      </c>
      <c r="C36" s="368">
        <f>SUM(C37:C43)</f>
        <v>25968187</v>
      </c>
      <c r="D36" s="368">
        <f>SUM(D37:D41)</f>
        <v>35547317</v>
      </c>
      <c r="E36" s="368">
        <f t="shared" ref="E36:G36" si="2">SUM(E37:E41)</f>
        <v>0</v>
      </c>
      <c r="F36" s="368">
        <f t="shared" si="2"/>
        <v>0</v>
      </c>
      <c r="G36" s="368">
        <f t="shared" si="2"/>
        <v>35547317</v>
      </c>
      <c r="H36" s="167">
        <f t="shared" si="0"/>
        <v>100</v>
      </c>
      <c r="I36" s="62"/>
      <c r="J36" s="62"/>
      <c r="AC36"/>
      <c r="AD36"/>
    </row>
    <row r="37" spans="1:30" ht="14.25" customHeight="1">
      <c r="A37" s="160" t="s">
        <v>149</v>
      </c>
      <c r="B37" s="514" t="s">
        <v>467</v>
      </c>
      <c r="C37" s="413">
        <v>20506286</v>
      </c>
      <c r="D37" s="413">
        <v>20506286</v>
      </c>
      <c r="E37" s="413"/>
      <c r="F37" s="413"/>
      <c r="G37" s="413">
        <v>20506286</v>
      </c>
      <c r="H37" s="414">
        <f t="shared" si="0"/>
        <v>100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</row>
    <row r="38" spans="1:30" ht="14.25" customHeight="1">
      <c r="A38" s="160" t="s">
        <v>150</v>
      </c>
      <c r="B38" s="514" t="s">
        <v>1108</v>
      </c>
      <c r="C38" s="413">
        <v>5461901</v>
      </c>
      <c r="D38" s="413">
        <v>894729</v>
      </c>
      <c r="E38" s="413"/>
      <c r="F38" s="413"/>
      <c r="G38" s="413">
        <v>894729</v>
      </c>
      <c r="H38" s="414">
        <f t="shared" si="0"/>
        <v>100</v>
      </c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1:30" ht="14.25" customHeight="1">
      <c r="A39" s="160" t="s">
        <v>1107</v>
      </c>
      <c r="B39" s="514" t="s">
        <v>1109</v>
      </c>
      <c r="C39" s="413">
        <v>0</v>
      </c>
      <c r="D39" s="413">
        <v>105000</v>
      </c>
      <c r="E39" s="413">
        <v>0</v>
      </c>
      <c r="F39" s="413">
        <v>0</v>
      </c>
      <c r="G39" s="413">
        <v>105000</v>
      </c>
      <c r="H39" s="414">
        <f t="shared" si="0"/>
        <v>100</v>
      </c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</row>
    <row r="40" spans="1:30" ht="14.25" customHeight="1">
      <c r="A40" s="161" t="s">
        <v>1126</v>
      </c>
      <c r="B40" s="514" t="s">
        <v>510</v>
      </c>
      <c r="C40" s="413">
        <f>SUM(C42:C43)</f>
        <v>0</v>
      </c>
      <c r="D40" s="413">
        <f>SUM(D42:D43)</f>
        <v>7020651</v>
      </c>
      <c r="E40" s="413">
        <f t="shared" ref="E40:G40" si="3">SUM(E42:E43)</f>
        <v>0</v>
      </c>
      <c r="F40" s="413">
        <f t="shared" si="3"/>
        <v>0</v>
      </c>
      <c r="G40" s="413">
        <f t="shared" si="3"/>
        <v>7020651</v>
      </c>
      <c r="H40" s="414">
        <f>G40/D40*100</f>
        <v>100</v>
      </c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</row>
    <row r="41" spans="1:30" ht="14.25" customHeight="1">
      <c r="A41" s="161" t="s">
        <v>1129</v>
      </c>
      <c r="B41" s="514" t="s">
        <v>1130</v>
      </c>
      <c r="C41" s="413">
        <v>0</v>
      </c>
      <c r="D41" s="413">
        <v>7020651</v>
      </c>
      <c r="E41" s="413"/>
      <c r="F41" s="413"/>
      <c r="G41" s="413">
        <v>7020651</v>
      </c>
      <c r="H41" s="414">
        <f>G41/D41*100</f>
        <v>100</v>
      </c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</row>
    <row r="42" spans="1:30" ht="14.25" customHeight="1">
      <c r="A42" s="161" t="s">
        <v>1131</v>
      </c>
      <c r="B42" s="514" t="s">
        <v>1110</v>
      </c>
      <c r="C42" s="413">
        <v>0</v>
      </c>
      <c r="D42" s="413">
        <v>5025519</v>
      </c>
      <c r="E42" s="413"/>
      <c r="F42" s="413"/>
      <c r="G42" s="413">
        <v>5025519</v>
      </c>
      <c r="H42" s="414">
        <f>G42/D42*100</f>
        <v>100</v>
      </c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</row>
    <row r="43" spans="1:30" ht="14.25" customHeight="1">
      <c r="A43" s="161" t="s">
        <v>1132</v>
      </c>
      <c r="B43" s="514" t="s">
        <v>1127</v>
      </c>
      <c r="C43" s="413">
        <v>0</v>
      </c>
      <c r="D43" s="413">
        <v>1995132</v>
      </c>
      <c r="E43" s="413"/>
      <c r="F43" s="413"/>
      <c r="G43" s="413">
        <v>1995132</v>
      </c>
      <c r="H43" s="414">
        <f t="shared" si="0"/>
        <v>100</v>
      </c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</row>
    <row r="44" spans="1:30" ht="28.5" customHeight="1">
      <c r="A44" s="170" t="s">
        <v>151</v>
      </c>
      <c r="B44" s="128" t="s">
        <v>1012</v>
      </c>
      <c r="C44" s="368">
        <v>0</v>
      </c>
      <c r="D44" s="368">
        <f t="shared" ref="D44:G44" si="4">SUM(D45)</f>
        <v>243937</v>
      </c>
      <c r="E44" s="368">
        <f t="shared" si="4"/>
        <v>0</v>
      </c>
      <c r="F44" s="368">
        <f t="shared" si="4"/>
        <v>0</v>
      </c>
      <c r="G44" s="368">
        <f t="shared" si="4"/>
        <v>243937</v>
      </c>
      <c r="H44" s="167">
        <f t="shared" si="0"/>
        <v>100</v>
      </c>
      <c r="I44" s="62"/>
      <c r="J44" s="62"/>
      <c r="AC44"/>
      <c r="AD44"/>
    </row>
    <row r="45" spans="1:30" ht="15" customHeight="1">
      <c r="A45" s="160" t="s">
        <v>189</v>
      </c>
      <c r="B45" s="514" t="s">
        <v>1066</v>
      </c>
      <c r="C45" s="413">
        <v>0</v>
      </c>
      <c r="D45" s="413">
        <v>243937</v>
      </c>
      <c r="E45" s="368">
        <v>0</v>
      </c>
      <c r="F45" s="368"/>
      <c r="G45" s="413">
        <v>243937</v>
      </c>
      <c r="H45" s="414">
        <f t="shared" si="0"/>
        <v>100</v>
      </c>
      <c r="I45" s="62"/>
      <c r="J45" s="62"/>
      <c r="AC45"/>
      <c r="AD45"/>
    </row>
    <row r="46" spans="1:30" ht="21" customHeight="1">
      <c r="A46" s="170" t="s">
        <v>152</v>
      </c>
      <c r="B46" s="128" t="s">
        <v>1057</v>
      </c>
      <c r="C46" s="368">
        <f>SUM(C47:C48)</f>
        <v>213816140</v>
      </c>
      <c r="D46" s="368">
        <f t="shared" ref="D46:G46" si="5">SUM(D47:D48)</f>
        <v>213816140</v>
      </c>
      <c r="E46" s="368">
        <f t="shared" si="5"/>
        <v>0</v>
      </c>
      <c r="F46" s="368">
        <f t="shared" si="5"/>
        <v>0</v>
      </c>
      <c r="G46" s="368">
        <f t="shared" si="5"/>
        <v>213816140</v>
      </c>
      <c r="H46" s="414">
        <f t="shared" si="0"/>
        <v>100</v>
      </c>
      <c r="I46" s="62"/>
      <c r="J46" s="62"/>
      <c r="AC46"/>
      <c r="AD46"/>
    </row>
    <row r="47" spans="1:30" ht="15" customHeight="1">
      <c r="A47" s="160" t="s">
        <v>1064</v>
      </c>
      <c r="B47" s="618" t="s">
        <v>524</v>
      </c>
      <c r="C47" s="413">
        <v>78656140</v>
      </c>
      <c r="D47" s="413">
        <v>78656140</v>
      </c>
      <c r="E47" s="368"/>
      <c r="F47" s="368"/>
      <c r="G47" s="413">
        <v>78656140</v>
      </c>
      <c r="H47" s="414">
        <f t="shared" si="0"/>
        <v>100</v>
      </c>
      <c r="I47" s="62"/>
      <c r="J47" s="62"/>
      <c r="AC47"/>
      <c r="AD47"/>
    </row>
    <row r="48" spans="1:30" ht="15" customHeight="1">
      <c r="A48" s="160" t="s">
        <v>1111</v>
      </c>
      <c r="B48" s="618" t="s">
        <v>1112</v>
      </c>
      <c r="C48" s="413">
        <v>135160000</v>
      </c>
      <c r="D48" s="413">
        <v>135160000</v>
      </c>
      <c r="E48" s="368"/>
      <c r="F48" s="368"/>
      <c r="G48" s="413">
        <v>135160000</v>
      </c>
      <c r="H48" s="414">
        <f t="shared" si="0"/>
        <v>100</v>
      </c>
      <c r="I48" s="62"/>
      <c r="J48" s="62"/>
      <c r="AC48"/>
      <c r="AD48"/>
    </row>
    <row r="49" spans="1:30" s="213" customFormat="1" ht="15.75" customHeight="1">
      <c r="A49" s="677" t="s">
        <v>188</v>
      </c>
      <c r="B49" s="678"/>
      <c r="C49" s="256">
        <f>SUM(C9+C11+C36+C44+C46)</f>
        <v>1119658622</v>
      </c>
      <c r="D49" s="256">
        <f>SUM(D9+D11+D36+D44+D46)</f>
        <v>1068842430</v>
      </c>
      <c r="E49" s="256">
        <f>SUM(E9+E11+E36+E44+E46)</f>
        <v>174823</v>
      </c>
      <c r="F49" s="256">
        <f>SUM(F9+F11+F36+F44+F46)</f>
        <v>0</v>
      </c>
      <c r="G49" s="256">
        <f>SUM(G9+G11+G36+G44+G46)</f>
        <v>1068842430</v>
      </c>
      <c r="H49" s="257">
        <f>G49/D49*100</f>
        <v>100</v>
      </c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</row>
    <row r="50" spans="1:30" s="213" customFormat="1" ht="20.100000000000001" customHeight="1">
      <c r="A50" s="170" t="s">
        <v>152</v>
      </c>
      <c r="B50" s="128" t="s">
        <v>123</v>
      </c>
      <c r="C50" s="89"/>
      <c r="D50" s="89"/>
      <c r="E50" s="89"/>
      <c r="F50" s="89"/>
      <c r="G50" s="89">
        <f>SUM('1'!E50)</f>
        <v>136860</v>
      </c>
      <c r="H50" s="168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4"/>
    </row>
    <row r="51" spans="1:30" s="213" customFormat="1" ht="15.75" customHeight="1">
      <c r="A51" s="677" t="s">
        <v>77</v>
      </c>
      <c r="B51" s="678"/>
      <c r="C51" s="256">
        <f>SUM(C49:C50)</f>
        <v>1119658622</v>
      </c>
      <c r="D51" s="256">
        <f>SUM(D49:D50)</f>
        <v>1068842430</v>
      </c>
      <c r="E51" s="256">
        <f>SUM(E49:E50)</f>
        <v>174823</v>
      </c>
      <c r="F51" s="256">
        <f>SUM(F49:F50)</f>
        <v>0</v>
      </c>
      <c r="G51" s="256">
        <f>SUM(G49:G50)</f>
        <v>1068979290</v>
      </c>
      <c r="H51" s="257">
        <f>G51/D51*100</f>
        <v>100.01280450664744</v>
      </c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  <c r="AA51" s="214"/>
      <c r="AB51" s="214"/>
    </row>
    <row r="52" spans="1:30" s="213" customFormat="1" ht="15.75" customHeight="1">
      <c r="A52" s="437"/>
      <c r="B52" s="437"/>
      <c r="C52" s="438"/>
      <c r="D52" s="438"/>
      <c r="E52" s="438"/>
      <c r="F52" s="438"/>
      <c r="G52" s="438"/>
      <c r="H52" s="439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4"/>
    </row>
    <row r="53" spans="1:30" ht="13.5" customHeight="1">
      <c r="A53" s="665" t="s">
        <v>143</v>
      </c>
      <c r="B53" s="666" t="s">
        <v>138</v>
      </c>
      <c r="C53" s="159" t="s">
        <v>176</v>
      </c>
      <c r="D53" s="159" t="s">
        <v>139</v>
      </c>
      <c r="E53" s="679" t="s">
        <v>585</v>
      </c>
      <c r="F53" s="680"/>
      <c r="G53" s="666" t="s">
        <v>142</v>
      </c>
      <c r="H53" s="666"/>
      <c r="I53" s="62"/>
      <c r="J53" s="62"/>
      <c r="AC53"/>
      <c r="AD53"/>
    </row>
    <row r="54" spans="1:30" ht="39" customHeight="1">
      <c r="A54" s="665"/>
      <c r="B54" s="666"/>
      <c r="C54" s="666" t="s">
        <v>140</v>
      </c>
      <c r="D54" s="666"/>
      <c r="E54" s="73" t="s">
        <v>578</v>
      </c>
      <c r="F54" s="73" t="s">
        <v>579</v>
      </c>
      <c r="G54" s="159" t="s">
        <v>141</v>
      </c>
      <c r="H54" s="73" t="s">
        <v>185</v>
      </c>
      <c r="I54" s="62"/>
      <c r="J54" s="62"/>
      <c r="AC54"/>
      <c r="AD54"/>
    </row>
    <row r="55" spans="1:30" ht="15.75" customHeight="1">
      <c r="A55" s="672" t="s">
        <v>158</v>
      </c>
      <c r="B55" s="673"/>
      <c r="C55" s="673"/>
      <c r="D55" s="673"/>
      <c r="E55" s="673"/>
      <c r="F55" s="673"/>
      <c r="G55" s="673"/>
      <c r="H55" s="674"/>
      <c r="I55" s="62"/>
      <c r="J55" s="62"/>
      <c r="AC55"/>
      <c r="AD55"/>
    </row>
    <row r="56" spans="1:30" s="22" customFormat="1" ht="28.5" customHeight="1">
      <c r="A56" s="170" t="s">
        <v>145</v>
      </c>
      <c r="B56" s="128" t="s">
        <v>159</v>
      </c>
      <c r="C56" s="89">
        <f>C57+C58+C59+C60+C69</f>
        <v>958530435</v>
      </c>
      <c r="D56" s="89">
        <f>D57+D58+D59+D60+D69</f>
        <v>897891176</v>
      </c>
      <c r="E56" s="89"/>
      <c r="F56" s="89">
        <f>F57+F58+F59+F60</f>
        <v>581205</v>
      </c>
      <c r="G56" s="89">
        <f>G57+G58+G59+G60+G69</f>
        <v>823125559</v>
      </c>
      <c r="H56" s="415">
        <f t="shared" ref="H56:H90" si="6">G56/D56*100</f>
        <v>91.673198378775467</v>
      </c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</row>
    <row r="57" spans="1:30" ht="20.100000000000001" customHeight="1">
      <c r="A57" s="160" t="s">
        <v>163</v>
      </c>
      <c r="B57" s="11" t="s">
        <v>160</v>
      </c>
      <c r="C57" s="20">
        <f>SUM('1'!C55)</f>
        <v>365621417</v>
      </c>
      <c r="D57" s="20">
        <f>SUM('1'!D55)</f>
        <v>360230744</v>
      </c>
      <c r="E57" s="20"/>
      <c r="F57" s="20"/>
      <c r="G57" s="20">
        <f>SUM('1'!E55)</f>
        <v>332400773</v>
      </c>
      <c r="H57" s="407">
        <f t="shared" si="6"/>
        <v>92.274404263507279</v>
      </c>
      <c r="I57" s="62"/>
      <c r="J57" s="62"/>
      <c r="AC57"/>
      <c r="AD57"/>
    </row>
    <row r="58" spans="1:30" ht="20.100000000000001" customHeight="1">
      <c r="A58" s="160" t="s">
        <v>164</v>
      </c>
      <c r="B58" s="11" t="s">
        <v>161</v>
      </c>
      <c r="C58" s="20">
        <f>SUM('1'!C56)</f>
        <v>70830754</v>
      </c>
      <c r="D58" s="20">
        <f>SUM('1'!D56)</f>
        <v>70153075</v>
      </c>
      <c r="E58" s="20"/>
      <c r="F58" s="20"/>
      <c r="G58" s="20">
        <f>SUM('1'!E56)</f>
        <v>64495778</v>
      </c>
      <c r="H58" s="407">
        <f t="shared" si="6"/>
        <v>91.935781859882837</v>
      </c>
      <c r="I58" s="62"/>
      <c r="J58" s="62"/>
      <c r="AC58"/>
      <c r="AD58"/>
    </row>
    <row r="59" spans="1:30" ht="20.100000000000001" customHeight="1">
      <c r="A59" s="160" t="s">
        <v>165</v>
      </c>
      <c r="B59" s="11" t="s">
        <v>162</v>
      </c>
      <c r="C59" s="20">
        <f>SUM('1'!C57)</f>
        <v>152679358</v>
      </c>
      <c r="D59" s="20">
        <f>SUM('1'!D57)</f>
        <v>130843474</v>
      </c>
      <c r="E59" s="20"/>
      <c r="F59" s="20">
        <f>3810+577395</f>
        <v>581205</v>
      </c>
      <c r="G59" s="20">
        <f>SUM('1'!E57)</f>
        <v>90673534</v>
      </c>
      <c r="H59" s="407">
        <f t="shared" si="6"/>
        <v>69.299240709551938</v>
      </c>
      <c r="I59" s="62"/>
      <c r="J59" s="62"/>
      <c r="AC59"/>
      <c r="AD59"/>
    </row>
    <row r="60" spans="1:30" ht="20.100000000000001" customHeight="1">
      <c r="A60" s="160" t="s">
        <v>166</v>
      </c>
      <c r="B60" s="11" t="s">
        <v>451</v>
      </c>
      <c r="C60" s="20">
        <f>SUM(C61:C68)</f>
        <v>336191017</v>
      </c>
      <c r="D60" s="20">
        <f>SUM(D61:D68)</f>
        <v>336663883</v>
      </c>
      <c r="E60" s="20"/>
      <c r="F60" s="20"/>
      <c r="G60" s="20">
        <f>SUM(G61:G68)</f>
        <v>335555474</v>
      </c>
      <c r="H60" s="407">
        <f t="shared" si="6"/>
        <v>99.670766881756663</v>
      </c>
      <c r="I60" s="62"/>
      <c r="J60" s="62"/>
      <c r="AC60"/>
      <c r="AD60"/>
    </row>
    <row r="61" spans="1:30" ht="14.25" customHeight="1">
      <c r="A61" s="247" t="s">
        <v>525</v>
      </c>
      <c r="B61" s="247" t="s">
        <v>933</v>
      </c>
      <c r="C61" s="441">
        <v>3810000</v>
      </c>
      <c r="D61" s="441">
        <v>3810000</v>
      </c>
      <c r="E61" s="441"/>
      <c r="F61" s="441"/>
      <c r="G61" s="20">
        <v>3810000</v>
      </c>
      <c r="H61" s="164">
        <f t="shared" si="6"/>
        <v>100</v>
      </c>
      <c r="I61" s="62"/>
      <c r="J61" s="62"/>
      <c r="AC61"/>
      <c r="AD61"/>
    </row>
    <row r="62" spans="1:30" ht="14.25" customHeight="1">
      <c r="A62" s="247" t="s">
        <v>526</v>
      </c>
      <c r="B62" s="247" t="s">
        <v>889</v>
      </c>
      <c r="C62" s="441">
        <v>16037000</v>
      </c>
      <c r="D62" s="441">
        <v>15437000</v>
      </c>
      <c r="E62" s="441"/>
      <c r="F62" s="441"/>
      <c r="G62" s="20">
        <f>SUM('1'!E60)</f>
        <v>15437000</v>
      </c>
      <c r="H62" s="164">
        <f t="shared" si="6"/>
        <v>100</v>
      </c>
      <c r="I62" s="62"/>
      <c r="J62" s="62"/>
      <c r="AC62"/>
      <c r="AD62"/>
    </row>
    <row r="63" spans="1:30" ht="14.25" customHeight="1">
      <c r="A63" s="247" t="s">
        <v>527</v>
      </c>
      <c r="B63" s="247" t="s">
        <v>531</v>
      </c>
      <c r="C63" s="441">
        <v>6500000</v>
      </c>
      <c r="D63" s="441">
        <v>6500000</v>
      </c>
      <c r="E63" s="441"/>
      <c r="F63" s="441"/>
      <c r="G63" s="20">
        <f>SUM('1'!E61)</f>
        <v>6500000</v>
      </c>
      <c r="H63" s="164">
        <f t="shared" si="6"/>
        <v>100</v>
      </c>
      <c r="I63" s="62"/>
      <c r="J63" s="62"/>
      <c r="AC63"/>
      <c r="AD63"/>
    </row>
    <row r="64" spans="1:30" ht="15" customHeight="1">
      <c r="A64" s="247" t="s">
        <v>528</v>
      </c>
      <c r="B64" s="247" t="s">
        <v>892</v>
      </c>
      <c r="C64" s="441">
        <v>16339500</v>
      </c>
      <c r="D64" s="441">
        <v>15139500</v>
      </c>
      <c r="E64" s="441"/>
      <c r="F64" s="441"/>
      <c r="G64" s="20">
        <f>SUM('1'!E62)</f>
        <v>15139500</v>
      </c>
      <c r="H64" s="164">
        <f t="shared" si="6"/>
        <v>100</v>
      </c>
      <c r="I64" s="62"/>
      <c r="J64" s="62"/>
      <c r="AC64"/>
      <c r="AD64"/>
    </row>
    <row r="65" spans="1:30" ht="15" customHeight="1">
      <c r="A65" s="247" t="s">
        <v>529</v>
      </c>
      <c r="B65" s="247" t="s">
        <v>1056</v>
      </c>
      <c r="C65" s="441">
        <v>600000</v>
      </c>
      <c r="D65" s="441">
        <v>600000</v>
      </c>
      <c r="E65" s="441"/>
      <c r="F65" s="441"/>
      <c r="G65" s="20">
        <f>SUM('1'!E63)</f>
        <v>50000</v>
      </c>
      <c r="H65" s="164">
        <f>G65/D65*100</f>
        <v>8.3333333333333321</v>
      </c>
      <c r="I65" s="62"/>
      <c r="J65" s="62"/>
      <c r="AC65"/>
      <c r="AD65"/>
    </row>
    <row r="66" spans="1:30" ht="15" customHeight="1">
      <c r="A66" s="247" t="s">
        <v>530</v>
      </c>
      <c r="B66" s="247" t="s">
        <v>1053</v>
      </c>
      <c r="C66" s="441">
        <v>0</v>
      </c>
      <c r="D66" s="441">
        <v>600000</v>
      </c>
      <c r="E66" s="441"/>
      <c r="F66" s="441"/>
      <c r="G66" s="20">
        <f>SUM('1'!E64)</f>
        <v>41591</v>
      </c>
      <c r="H66" s="164">
        <f>G66/D66*100</f>
        <v>6.9318333333333326</v>
      </c>
      <c r="I66" s="62"/>
      <c r="J66" s="62"/>
      <c r="AC66"/>
      <c r="AD66"/>
    </row>
    <row r="67" spans="1:30" ht="15" customHeight="1">
      <c r="A67" s="247" t="s">
        <v>890</v>
      </c>
      <c r="B67" s="247" t="s">
        <v>1054</v>
      </c>
      <c r="C67" s="441">
        <v>7427863</v>
      </c>
      <c r="D67" s="441">
        <v>0</v>
      </c>
      <c r="E67" s="441"/>
      <c r="F67" s="441"/>
      <c r="G67" s="20">
        <v>0</v>
      </c>
      <c r="H67" s="164">
        <v>0</v>
      </c>
      <c r="I67" s="62"/>
      <c r="J67" s="62"/>
      <c r="AC67"/>
      <c r="AD67"/>
    </row>
    <row r="68" spans="1:30" ht="15" customHeight="1">
      <c r="A68" s="247" t="s">
        <v>891</v>
      </c>
      <c r="B68" s="163" t="s">
        <v>468</v>
      </c>
      <c r="C68" s="441">
        <v>285476654</v>
      </c>
      <c r="D68" s="441">
        <v>294577383</v>
      </c>
      <c r="E68" s="441"/>
      <c r="F68" s="441"/>
      <c r="G68" s="20">
        <v>294577383</v>
      </c>
      <c r="H68" s="164">
        <f>G68/D68*100</f>
        <v>100</v>
      </c>
      <c r="I68" s="62"/>
      <c r="J68" s="62"/>
      <c r="AC68"/>
      <c r="AD68"/>
    </row>
    <row r="69" spans="1:30" ht="15" customHeight="1">
      <c r="A69" s="247" t="s">
        <v>1055</v>
      </c>
      <c r="B69" s="163" t="s">
        <v>1048</v>
      </c>
      <c r="C69" s="441">
        <v>33207889</v>
      </c>
      <c r="D69" s="441">
        <v>0</v>
      </c>
      <c r="E69" s="441"/>
      <c r="F69" s="441"/>
      <c r="G69" s="20">
        <v>0</v>
      </c>
      <c r="H69" s="164">
        <v>0</v>
      </c>
      <c r="I69" s="62"/>
      <c r="J69" s="62"/>
      <c r="AC69"/>
      <c r="AD69"/>
    </row>
    <row r="70" spans="1:30" s="22" customFormat="1" ht="28.5" customHeight="1">
      <c r="A70" s="170" t="s">
        <v>146</v>
      </c>
      <c r="B70" s="128" t="s">
        <v>167</v>
      </c>
      <c r="C70" s="89">
        <f>SUM(C71+C80+C85)</f>
        <v>161128187</v>
      </c>
      <c r="D70" s="89">
        <f>SUM(D71+D80+D85)</f>
        <v>170951254</v>
      </c>
      <c r="E70" s="89"/>
      <c r="F70" s="89">
        <f>SUM(F71+F82)</f>
        <v>0</v>
      </c>
      <c r="G70" s="89">
        <f>SUM('1'!E68)</f>
        <v>159585877</v>
      </c>
      <c r="H70" s="415">
        <f t="shared" si="6"/>
        <v>93.351685504453798</v>
      </c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</row>
    <row r="71" spans="1:30" s="643" customFormat="1" ht="20.100000000000001" customHeight="1">
      <c r="A71" s="519" t="s">
        <v>168</v>
      </c>
      <c r="B71" s="616" t="s">
        <v>169</v>
      </c>
      <c r="C71" s="639">
        <f>C72+C73+C74+C77</f>
        <v>50868283</v>
      </c>
      <c r="D71" s="639">
        <f>D72+D73+D74+D77</f>
        <v>51118529</v>
      </c>
      <c r="E71" s="639"/>
      <c r="F71" s="639">
        <f>SUM(F72:F75)</f>
        <v>0</v>
      </c>
      <c r="G71" s="639">
        <f>G72+G73+G74+G77</f>
        <v>44988019</v>
      </c>
      <c r="H71" s="642">
        <f t="shared" si="6"/>
        <v>88.007264450039244</v>
      </c>
      <c r="I71" s="644"/>
      <c r="J71" s="644"/>
      <c r="K71" s="644"/>
      <c r="L71" s="644"/>
      <c r="M71" s="644"/>
      <c r="N71" s="644"/>
      <c r="O71" s="644"/>
      <c r="P71" s="644"/>
      <c r="Q71" s="644"/>
      <c r="R71" s="644"/>
      <c r="S71" s="644"/>
      <c r="T71" s="644"/>
      <c r="U71" s="644"/>
      <c r="V71" s="644"/>
      <c r="W71" s="644"/>
      <c r="X71" s="644"/>
      <c r="Y71" s="644"/>
      <c r="Z71" s="644"/>
      <c r="AA71" s="644"/>
      <c r="AB71" s="644"/>
    </row>
    <row r="72" spans="1:30" ht="20.100000000000001" customHeight="1">
      <c r="A72" s="634" t="s">
        <v>518</v>
      </c>
      <c r="B72" s="651" t="s">
        <v>1022</v>
      </c>
      <c r="C72" s="20">
        <f>SUM('1'!C70)</f>
        <v>0</v>
      </c>
      <c r="D72" s="20">
        <f>SUM('1'!D70)</f>
        <v>165000</v>
      </c>
      <c r="E72" s="20"/>
      <c r="F72" s="20"/>
      <c r="G72" s="20">
        <f>SUM('1'!E70)</f>
        <v>165000</v>
      </c>
      <c r="H72" s="407">
        <f t="shared" si="6"/>
        <v>100</v>
      </c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</row>
    <row r="73" spans="1:30" ht="20.100000000000001" customHeight="1">
      <c r="A73" s="634" t="s">
        <v>899</v>
      </c>
      <c r="B73" s="651" t="s">
        <v>1018</v>
      </c>
      <c r="C73" s="20">
        <f>SUM('1'!C71)</f>
        <v>0</v>
      </c>
      <c r="D73" s="20">
        <f>SUM('1'!D71)</f>
        <v>1838147</v>
      </c>
      <c r="E73" s="20"/>
      <c r="F73" s="20"/>
      <c r="G73" s="20">
        <f>SUM('1'!E71)</f>
        <v>1838147</v>
      </c>
      <c r="H73" s="407">
        <f t="shared" si="6"/>
        <v>100</v>
      </c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</row>
    <row r="74" spans="1:30" ht="20.100000000000001" customHeight="1">
      <c r="A74" s="634" t="s">
        <v>900</v>
      </c>
      <c r="B74" s="651" t="s">
        <v>1170</v>
      </c>
      <c r="C74" s="20">
        <f>SUM(C75:C76)</f>
        <v>7382081</v>
      </c>
      <c r="D74" s="20">
        <f>SUM(D75:D76)</f>
        <v>10644453</v>
      </c>
      <c r="E74" s="20"/>
      <c r="F74" s="20"/>
      <c r="G74" s="20">
        <f>SUM(G75:G76)</f>
        <v>10464703</v>
      </c>
      <c r="H74" s="407">
        <f t="shared" si="6"/>
        <v>98.311327035780977</v>
      </c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</row>
    <row r="75" spans="1:30" s="641" customFormat="1" ht="18.75" customHeight="1">
      <c r="A75" s="556" t="s">
        <v>1025</v>
      </c>
      <c r="B75" s="333" t="s">
        <v>1023</v>
      </c>
      <c r="C75" s="153">
        <f>SUM('1'!C73)</f>
        <v>0</v>
      </c>
      <c r="D75" s="153">
        <f>SUM('1'!D73)</f>
        <v>3262372</v>
      </c>
      <c r="E75" s="153"/>
      <c r="F75" s="153"/>
      <c r="G75" s="153">
        <f>SUM('1'!E73)</f>
        <v>3087372</v>
      </c>
      <c r="H75" s="640">
        <f t="shared" si="6"/>
        <v>94.635804868359585</v>
      </c>
    </row>
    <row r="76" spans="1:30" s="641" customFormat="1" ht="30" customHeight="1">
      <c r="A76" s="556" t="s">
        <v>1161</v>
      </c>
      <c r="B76" s="566" t="s">
        <v>1175</v>
      </c>
      <c r="C76" s="153">
        <f>SUM('1'!C74)</f>
        <v>7382081</v>
      </c>
      <c r="D76" s="153">
        <f>SUM('1'!D74)</f>
        <v>7382081</v>
      </c>
      <c r="E76" s="153"/>
      <c r="F76" s="153"/>
      <c r="G76" s="153">
        <f>SUM('1'!E74)</f>
        <v>7377331</v>
      </c>
      <c r="H76" s="640">
        <f t="shared" si="6"/>
        <v>99.93565500026348</v>
      </c>
    </row>
    <row r="77" spans="1:30" ht="30" customHeight="1">
      <c r="A77" s="634" t="s">
        <v>1026</v>
      </c>
      <c r="B77" s="412" t="s">
        <v>1163</v>
      </c>
      <c r="C77" s="20">
        <f>SUM(C78:C79)</f>
        <v>43486202</v>
      </c>
      <c r="D77" s="20">
        <f>SUM(D78:D79)</f>
        <v>38470929</v>
      </c>
      <c r="E77" s="20"/>
      <c r="F77" s="20"/>
      <c r="G77" s="20">
        <f>SUM(G78:G79)</f>
        <v>32520169</v>
      </c>
      <c r="H77" s="40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</row>
    <row r="78" spans="1:30" s="641" customFormat="1" ht="20.100000000000001" customHeight="1">
      <c r="A78" s="556" t="s">
        <v>1164</v>
      </c>
      <c r="B78" s="566" t="s">
        <v>1019</v>
      </c>
      <c r="C78" s="153">
        <f>SUM('1'!C76)</f>
        <v>5950760</v>
      </c>
      <c r="D78" s="153">
        <f>SUM('1'!D76)</f>
        <v>5950760</v>
      </c>
      <c r="E78" s="153"/>
      <c r="F78" s="153"/>
      <c r="G78" s="153">
        <f>SUM('1'!E76)</f>
        <v>0</v>
      </c>
      <c r="H78" s="640">
        <f t="shared" si="6"/>
        <v>0</v>
      </c>
    </row>
    <row r="79" spans="1:30" s="641" customFormat="1" ht="27.75" customHeight="1">
      <c r="A79" s="556" t="s">
        <v>1165</v>
      </c>
      <c r="B79" s="566" t="s">
        <v>1176</v>
      </c>
      <c r="C79" s="153">
        <f>SUM('1'!C77)</f>
        <v>37535442</v>
      </c>
      <c r="D79" s="153">
        <f>SUM('1'!D77)</f>
        <v>32520169</v>
      </c>
      <c r="E79" s="153"/>
      <c r="F79" s="153"/>
      <c r="G79" s="153">
        <f>SUM('1'!E77)</f>
        <v>32520169</v>
      </c>
      <c r="H79" s="640">
        <f t="shared" si="6"/>
        <v>100</v>
      </c>
    </row>
    <row r="80" spans="1:30" s="643" customFormat="1" ht="20.100000000000001" customHeight="1">
      <c r="A80" s="519" t="s">
        <v>170</v>
      </c>
      <c r="B80" s="616" t="s">
        <v>171</v>
      </c>
      <c r="C80" s="639">
        <f>SUM(C82:C84)</f>
        <v>110259904</v>
      </c>
      <c r="D80" s="639">
        <f>SUM(D82:D84)</f>
        <v>112707074</v>
      </c>
      <c r="E80" s="639"/>
      <c r="F80" s="639">
        <f>SUM(F82)</f>
        <v>0</v>
      </c>
      <c r="G80" s="639">
        <f>SUM('1'!E78)</f>
        <v>107472207</v>
      </c>
      <c r="H80" s="642">
        <f t="shared" si="6"/>
        <v>95.355334129249073</v>
      </c>
      <c r="I80" s="644"/>
      <c r="J80" s="644"/>
      <c r="K80" s="644"/>
      <c r="L80" s="644"/>
      <c r="M80" s="644"/>
      <c r="N80" s="644"/>
      <c r="O80" s="644"/>
      <c r="P80" s="644"/>
      <c r="Q80" s="644"/>
      <c r="R80" s="644"/>
      <c r="S80" s="644"/>
      <c r="T80" s="644"/>
      <c r="U80" s="644"/>
      <c r="V80" s="644"/>
      <c r="W80" s="644"/>
      <c r="X80" s="644"/>
      <c r="Y80" s="644"/>
      <c r="Z80" s="644"/>
      <c r="AA80" s="644"/>
      <c r="AB80" s="644"/>
    </row>
    <row r="81" spans="1:30" ht="20.100000000000001" customHeight="1">
      <c r="A81" s="160" t="s">
        <v>905</v>
      </c>
      <c r="B81" s="412" t="s">
        <v>1163</v>
      </c>
      <c r="C81" s="20">
        <f>SUM(C82:C83)</f>
        <v>110259904</v>
      </c>
      <c r="D81" s="20">
        <f>SUM(D82:D83)</f>
        <v>110708005</v>
      </c>
      <c r="E81" s="20"/>
      <c r="F81" s="20"/>
      <c r="G81" s="20">
        <f>SUM(G82:G83)</f>
        <v>105473138</v>
      </c>
      <c r="H81" s="407">
        <f t="shared" si="6"/>
        <v>95.271464787031434</v>
      </c>
      <c r="I81" s="62"/>
      <c r="J81" s="62"/>
      <c r="AC81"/>
      <c r="AD81"/>
    </row>
    <row r="82" spans="1:30" ht="20.100000000000001" customHeight="1">
      <c r="A82" s="556" t="s">
        <v>1167</v>
      </c>
      <c r="B82" s="617" t="s">
        <v>1019</v>
      </c>
      <c r="C82" s="20">
        <f>SUM('1'!C80)</f>
        <v>7173445</v>
      </c>
      <c r="D82" s="20">
        <f>SUM('1'!D80)</f>
        <v>7173445</v>
      </c>
      <c r="E82" s="20"/>
      <c r="F82" s="20"/>
      <c r="G82" s="20">
        <f>SUM('1'!E80)</f>
        <v>1938578</v>
      </c>
      <c r="H82" s="407">
        <f t="shared" si="6"/>
        <v>27.024365559365133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</row>
    <row r="83" spans="1:30" ht="27.75" customHeight="1">
      <c r="A83" s="556" t="s">
        <v>1028</v>
      </c>
      <c r="B83" s="566" t="s">
        <v>1177</v>
      </c>
      <c r="C83" s="20">
        <f>SUM('1'!C81)</f>
        <v>103086459</v>
      </c>
      <c r="D83" s="20">
        <f>SUM('1'!D81)</f>
        <v>103534560</v>
      </c>
      <c r="E83" s="20"/>
      <c r="F83" s="20"/>
      <c r="G83" s="20">
        <f>SUM('1'!E81)</f>
        <v>103534560</v>
      </c>
      <c r="H83" s="407">
        <f t="shared" si="6"/>
        <v>100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</row>
    <row r="84" spans="1:30" ht="23.25" customHeight="1">
      <c r="A84" s="634" t="s">
        <v>1027</v>
      </c>
      <c r="B84" s="651" t="s">
        <v>1018</v>
      </c>
      <c r="C84" s="20">
        <f>SUM('1'!C82)</f>
        <v>0</v>
      </c>
      <c r="D84" s="20">
        <f>SUM('1'!D82)</f>
        <v>1999069</v>
      </c>
      <c r="E84" s="20"/>
      <c r="F84" s="20"/>
      <c r="G84" s="20">
        <f>SUM('1'!E82)</f>
        <v>1999069</v>
      </c>
      <c r="H84" s="407">
        <f t="shared" si="6"/>
        <v>100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</row>
    <row r="85" spans="1:30" s="643" customFormat="1" ht="20.100000000000001" customHeight="1">
      <c r="A85" s="519" t="s">
        <v>172</v>
      </c>
      <c r="B85" s="616" t="s">
        <v>1173</v>
      </c>
      <c r="C85" s="639">
        <f>SUM(C86:C87)</f>
        <v>0</v>
      </c>
      <c r="D85" s="639">
        <f>SUM(D86:D87)</f>
        <v>7125651</v>
      </c>
      <c r="E85" s="639"/>
      <c r="F85" s="639"/>
      <c r="G85" s="639">
        <f>SUM(G86:G87)</f>
        <v>7125651</v>
      </c>
      <c r="H85" s="642">
        <f t="shared" si="6"/>
        <v>100</v>
      </c>
      <c r="I85" s="644"/>
      <c r="J85" s="644"/>
      <c r="K85" s="644"/>
      <c r="L85" s="644"/>
      <c r="M85" s="644"/>
      <c r="N85" s="644"/>
      <c r="O85" s="644"/>
      <c r="P85" s="644"/>
      <c r="Q85" s="644"/>
      <c r="R85" s="644"/>
      <c r="S85" s="644"/>
      <c r="T85" s="644"/>
      <c r="U85" s="644"/>
      <c r="V85" s="644"/>
      <c r="W85" s="644"/>
      <c r="X85" s="644"/>
      <c r="Y85" s="644"/>
      <c r="Z85" s="644"/>
      <c r="AA85" s="644"/>
      <c r="AB85" s="644"/>
    </row>
    <row r="86" spans="1:30" ht="20.100000000000001" customHeight="1">
      <c r="A86" s="160" t="s">
        <v>1171</v>
      </c>
      <c r="B86" s="11" t="s">
        <v>1169</v>
      </c>
      <c r="C86" s="20">
        <v>0</v>
      </c>
      <c r="D86" s="20">
        <v>105000</v>
      </c>
      <c r="E86" s="20"/>
      <c r="F86" s="20"/>
      <c r="G86" s="20">
        <v>105000</v>
      </c>
      <c r="H86" s="407">
        <f t="shared" si="6"/>
        <v>100</v>
      </c>
      <c r="I86" s="62"/>
      <c r="J86" s="62"/>
      <c r="AC86"/>
      <c r="AD86"/>
    </row>
    <row r="87" spans="1:30" ht="20.100000000000001" customHeight="1">
      <c r="A87" s="160" t="s">
        <v>1172</v>
      </c>
      <c r="B87" s="11" t="s">
        <v>1168</v>
      </c>
      <c r="C87" s="20">
        <v>0</v>
      </c>
      <c r="D87" s="20">
        <v>7020651</v>
      </c>
      <c r="E87" s="20"/>
      <c r="F87" s="20"/>
      <c r="G87" s="20">
        <v>7020651</v>
      </c>
      <c r="H87" s="407">
        <f t="shared" si="6"/>
        <v>100</v>
      </c>
      <c r="I87" s="62"/>
      <c r="J87" s="62"/>
      <c r="AC87"/>
      <c r="AD87"/>
    </row>
    <row r="88" spans="1:30" s="244" customFormat="1" ht="20.25" customHeight="1">
      <c r="A88" s="675" t="s">
        <v>184</v>
      </c>
      <c r="B88" s="676"/>
      <c r="C88" s="242">
        <f>C56+C70</f>
        <v>1119658622</v>
      </c>
      <c r="D88" s="242">
        <f>D56+D70</f>
        <v>1068842430</v>
      </c>
      <c r="E88" s="242">
        <f>E56+E70</f>
        <v>0</v>
      </c>
      <c r="F88" s="242">
        <f>F56+F70</f>
        <v>581205</v>
      </c>
      <c r="G88" s="242">
        <f>G56+G70</f>
        <v>982711436</v>
      </c>
      <c r="H88" s="245">
        <f t="shared" si="6"/>
        <v>91.941656545202832</v>
      </c>
      <c r="I88" s="243"/>
      <c r="J88" s="243"/>
      <c r="K88" s="243"/>
      <c r="L88" s="243"/>
      <c r="M88" s="243"/>
      <c r="N88" s="243"/>
      <c r="O88" s="243"/>
      <c r="P88" s="243"/>
      <c r="Q88" s="243"/>
      <c r="R88" s="243"/>
      <c r="S88" s="243"/>
      <c r="T88" s="243"/>
      <c r="U88" s="243"/>
      <c r="V88" s="243"/>
      <c r="W88" s="243"/>
      <c r="X88" s="243"/>
      <c r="Y88" s="243"/>
      <c r="Z88" s="243"/>
      <c r="AA88" s="243"/>
      <c r="AB88" s="243"/>
    </row>
    <row r="89" spans="1:30" s="213" customFormat="1" ht="20.100000000000001" customHeight="1">
      <c r="A89" s="170" t="s">
        <v>147</v>
      </c>
      <c r="B89" s="128" t="s">
        <v>124</v>
      </c>
      <c r="C89" s="89"/>
      <c r="D89" s="89"/>
      <c r="E89" s="89"/>
      <c r="F89" s="89"/>
      <c r="G89" s="89">
        <f>'1'!E87</f>
        <v>596030</v>
      </c>
      <c r="H89" s="415"/>
      <c r="I89" s="214"/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  <c r="AA89" s="214"/>
      <c r="AB89" s="214"/>
    </row>
    <row r="90" spans="1:30" s="244" customFormat="1" ht="20.25" customHeight="1">
      <c r="A90" s="675" t="s">
        <v>78</v>
      </c>
      <c r="B90" s="676"/>
      <c r="C90" s="242">
        <f>SUM(C88:C89)</f>
        <v>1119658622</v>
      </c>
      <c r="D90" s="242">
        <f>SUM(D88:D89)</f>
        <v>1068842430</v>
      </c>
      <c r="E90" s="242">
        <f>SUM(E88:E89)</f>
        <v>0</v>
      </c>
      <c r="F90" s="242">
        <f>SUM(F88:F89)</f>
        <v>581205</v>
      </c>
      <c r="G90" s="242">
        <f>SUM(G88:G89)</f>
        <v>983307466</v>
      </c>
      <c r="H90" s="245">
        <f t="shared" si="6"/>
        <v>91.997420611380491</v>
      </c>
      <c r="I90" s="243"/>
      <c r="J90" s="243"/>
      <c r="K90" s="243"/>
      <c r="L90" s="243"/>
      <c r="M90" s="243"/>
      <c r="N90" s="243"/>
      <c r="O90" s="243"/>
      <c r="P90" s="243"/>
      <c r="Q90" s="243"/>
      <c r="R90" s="243"/>
      <c r="S90" s="243"/>
      <c r="T90" s="243"/>
      <c r="U90" s="243"/>
      <c r="V90" s="243"/>
      <c r="W90" s="243"/>
      <c r="X90" s="243"/>
      <c r="Y90" s="243"/>
      <c r="Z90" s="243"/>
      <c r="AA90" s="243"/>
      <c r="AB90" s="243"/>
    </row>
  </sheetData>
  <mergeCells count="20">
    <mergeCell ref="A1:J1"/>
    <mergeCell ref="A2:J2"/>
    <mergeCell ref="A3:J3"/>
    <mergeCell ref="A5:H5"/>
    <mergeCell ref="A6:A7"/>
    <mergeCell ref="B6:B7"/>
    <mergeCell ref="E6:F6"/>
    <mergeCell ref="G6:H6"/>
    <mergeCell ref="C7:D7"/>
    <mergeCell ref="A55:H55"/>
    <mergeCell ref="A88:B88"/>
    <mergeCell ref="A90:B90"/>
    <mergeCell ref="A8:H8"/>
    <mergeCell ref="A49:B49"/>
    <mergeCell ref="A51:B51"/>
    <mergeCell ref="A53:A54"/>
    <mergeCell ref="B53:B54"/>
    <mergeCell ref="E53:F53"/>
    <mergeCell ref="G53:H53"/>
    <mergeCell ref="C54:D54"/>
  </mergeCells>
  <printOptions horizontalCentered="1"/>
  <pageMargins left="0.56000000000000005" right="0.47244094488188981" top="0.63" bottom="0.41" header="0.35" footer="0.24"/>
  <pageSetup paperSize="9" scale="47" orientation="portrait" r:id="rId1"/>
  <headerFooter alignWithMargins="0">
    <oddHeader xml:space="preserve">&amp;R1/a számú melléklet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"/>
  <dimension ref="A1:AD23"/>
  <sheetViews>
    <sheetView zoomScaleNormal="100" workbookViewId="0">
      <selection sqref="A1:F1"/>
    </sheetView>
  </sheetViews>
  <sheetFormatPr defaultRowHeight="13.2"/>
  <cols>
    <col min="1" max="1" width="9.44140625" style="1" bestFit="1" customWidth="1"/>
    <col min="2" max="2" width="80.44140625" bestFit="1" customWidth="1"/>
    <col min="3" max="3" width="18.44140625" bestFit="1" customWidth="1"/>
    <col min="4" max="4" width="16" bestFit="1" customWidth="1"/>
    <col min="5" max="6" width="14.6640625" customWidth="1"/>
    <col min="7" max="7" width="18" customWidth="1"/>
    <col min="8" max="8" width="14.44140625" customWidth="1"/>
    <col min="9" max="9" width="10.109375" customWidth="1"/>
    <col min="10" max="10" width="10" customWidth="1"/>
    <col min="11" max="11" width="10.44140625" style="62" customWidth="1"/>
    <col min="12" max="30" width="9.109375" style="62" customWidth="1"/>
  </cols>
  <sheetData>
    <row r="1" spans="1:30">
      <c r="A1" s="664" t="s">
        <v>1184</v>
      </c>
      <c r="B1" s="664"/>
      <c r="C1" s="664"/>
      <c r="D1" s="664"/>
      <c r="E1" s="664"/>
      <c r="F1" s="664"/>
      <c r="G1" s="406"/>
      <c r="H1" s="406"/>
      <c r="I1" s="406"/>
      <c r="J1" s="406"/>
    </row>
    <row r="2" spans="1:30">
      <c r="A2" s="664" t="s">
        <v>993</v>
      </c>
      <c r="B2" s="664"/>
      <c r="C2" s="664"/>
      <c r="D2" s="664"/>
      <c r="E2" s="664"/>
      <c r="F2" s="664"/>
      <c r="G2" s="406"/>
      <c r="H2" s="406"/>
      <c r="I2" s="406"/>
      <c r="J2" s="406"/>
    </row>
    <row r="3" spans="1:30" ht="12.75" customHeight="1">
      <c r="A3" s="155"/>
      <c r="B3" s="62"/>
      <c r="C3" s="62"/>
      <c r="D3" s="62"/>
      <c r="E3" s="62"/>
      <c r="F3" s="62"/>
      <c r="G3" s="62"/>
      <c r="H3" s="62"/>
      <c r="I3" s="62"/>
      <c r="J3" s="62"/>
    </row>
    <row r="4" spans="1:30" ht="12.75" customHeight="1">
      <c r="A4" s="155"/>
      <c r="B4" s="62"/>
      <c r="C4" s="62"/>
      <c r="D4" s="62"/>
      <c r="E4" s="62"/>
      <c r="F4" s="62"/>
      <c r="G4" s="62"/>
      <c r="H4" s="62"/>
      <c r="I4" s="62"/>
      <c r="J4" s="62"/>
    </row>
    <row r="5" spans="1:30" s="22" customFormat="1" ht="24.75" customHeight="1">
      <c r="A5" s="246" t="s">
        <v>143</v>
      </c>
      <c r="B5" s="73" t="s">
        <v>138</v>
      </c>
      <c r="C5" s="73" t="s">
        <v>497</v>
      </c>
      <c r="D5" s="78"/>
      <c r="E5" s="526"/>
      <c r="F5" s="527"/>
      <c r="G5" s="527"/>
      <c r="H5" s="78"/>
      <c r="I5" s="254"/>
      <c r="J5" s="254"/>
      <c r="K5" s="254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</row>
    <row r="6" spans="1:30">
      <c r="A6" s="158" t="s">
        <v>177</v>
      </c>
      <c r="B6" s="11" t="s">
        <v>148</v>
      </c>
      <c r="C6" s="20">
        <v>31889053</v>
      </c>
      <c r="D6" s="62"/>
      <c r="E6" s="528"/>
      <c r="F6" s="336"/>
      <c r="G6" s="304"/>
      <c r="H6" s="62"/>
      <c r="I6" s="62"/>
      <c r="J6" s="62"/>
    </row>
    <row r="7" spans="1:30">
      <c r="A7" s="158" t="s">
        <v>178</v>
      </c>
      <c r="B7" s="11" t="s">
        <v>509</v>
      </c>
      <c r="C7" s="20">
        <v>787345983</v>
      </c>
      <c r="D7" s="62"/>
      <c r="E7" s="528"/>
      <c r="F7" s="336"/>
      <c r="G7" s="304"/>
      <c r="H7" s="62"/>
      <c r="I7" s="62"/>
      <c r="J7" s="62"/>
    </row>
    <row r="8" spans="1:30">
      <c r="A8" s="158" t="s">
        <v>179</v>
      </c>
      <c r="B8" s="11" t="s">
        <v>1067</v>
      </c>
      <c r="C8" s="20">
        <v>243937</v>
      </c>
      <c r="D8" s="62"/>
      <c r="E8" s="528"/>
      <c r="F8" s="336"/>
      <c r="G8" s="304"/>
      <c r="H8" s="62"/>
      <c r="I8" s="62"/>
      <c r="J8" s="62"/>
    </row>
    <row r="9" spans="1:30">
      <c r="A9" s="158" t="s">
        <v>180</v>
      </c>
      <c r="B9" s="11" t="s">
        <v>523</v>
      </c>
      <c r="C9" s="20">
        <v>35547317</v>
      </c>
      <c r="D9" s="62"/>
      <c r="E9" s="528"/>
      <c r="F9" s="336"/>
      <c r="G9" s="304"/>
      <c r="H9" s="62"/>
      <c r="I9" s="62"/>
      <c r="J9" s="62"/>
    </row>
    <row r="10" spans="1:30">
      <c r="A10" s="158" t="s">
        <v>181</v>
      </c>
      <c r="B10" s="11" t="s">
        <v>524</v>
      </c>
      <c r="C10" s="20">
        <v>78656140</v>
      </c>
      <c r="D10" s="62"/>
      <c r="E10" s="528"/>
      <c r="F10" s="336"/>
      <c r="G10" s="304"/>
      <c r="H10" s="299"/>
      <c r="I10" s="62"/>
      <c r="J10" s="62"/>
    </row>
    <row r="11" spans="1:30">
      <c r="A11" s="645" t="s">
        <v>182</v>
      </c>
      <c r="B11" s="11" t="s">
        <v>1041</v>
      </c>
      <c r="C11" s="20">
        <v>135160000</v>
      </c>
      <c r="D11" s="62"/>
      <c r="E11" s="528"/>
      <c r="F11" s="336"/>
      <c r="G11" s="304"/>
      <c r="H11" s="299"/>
      <c r="I11" s="62"/>
      <c r="J11" s="62"/>
    </row>
    <row r="12" spans="1:30" s="253" customFormat="1" ht="17.25" customHeight="1">
      <c r="A12" s="410" t="s">
        <v>183</v>
      </c>
      <c r="B12" s="409" t="s">
        <v>188</v>
      </c>
      <c r="C12" s="242">
        <f>SUM(C6:C11)</f>
        <v>1068842430</v>
      </c>
      <c r="D12" s="252"/>
      <c r="E12" s="529"/>
      <c r="F12" s="530"/>
      <c r="G12" s="531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  <c r="AA12" s="252"/>
      <c r="AB12" s="252"/>
      <c r="AC12" s="252"/>
      <c r="AD12" s="252"/>
    </row>
    <row r="13" spans="1:30">
      <c r="A13" s="158" t="s">
        <v>1181</v>
      </c>
      <c r="B13" s="11" t="s">
        <v>123</v>
      </c>
      <c r="C13" s="20">
        <v>136860</v>
      </c>
      <c r="D13" s="62"/>
      <c r="E13" s="528"/>
      <c r="F13" s="336"/>
      <c r="G13" s="304"/>
      <c r="H13" s="62"/>
      <c r="I13" s="62"/>
      <c r="J13" s="62"/>
    </row>
    <row r="14" spans="1:30" s="253" customFormat="1" ht="17.25" customHeight="1">
      <c r="A14" s="410" t="s">
        <v>490</v>
      </c>
      <c r="B14" s="409" t="s">
        <v>77</v>
      </c>
      <c r="C14" s="242">
        <f>SUM(C12:C13)</f>
        <v>1068979290</v>
      </c>
      <c r="D14" s="252"/>
      <c r="E14" s="529"/>
      <c r="F14" s="530"/>
      <c r="G14" s="531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</row>
    <row r="15" spans="1:30" ht="9" customHeight="1">
      <c r="A15" s="682"/>
      <c r="B15" s="682"/>
      <c r="C15" s="682"/>
      <c r="D15" s="62"/>
      <c r="E15" s="683"/>
      <c r="F15" s="683"/>
      <c r="G15" s="683"/>
      <c r="H15" s="62"/>
      <c r="I15" s="62"/>
      <c r="J15" s="62"/>
    </row>
    <row r="16" spans="1:30">
      <c r="A16" s="158" t="s">
        <v>580</v>
      </c>
      <c r="B16" s="11" t="s">
        <v>159</v>
      </c>
      <c r="C16" s="20">
        <v>823125559</v>
      </c>
      <c r="D16" s="62"/>
      <c r="E16" s="528"/>
      <c r="F16" s="336"/>
      <c r="G16" s="304"/>
      <c r="H16" s="62"/>
      <c r="I16" s="62"/>
      <c r="J16" s="62"/>
    </row>
    <row r="17" spans="1:30">
      <c r="A17" s="158" t="s">
        <v>491</v>
      </c>
      <c r="B17" s="11" t="s">
        <v>167</v>
      </c>
      <c r="C17" s="20">
        <v>159585877</v>
      </c>
      <c r="D17" s="62"/>
      <c r="E17" s="528"/>
      <c r="F17" s="336"/>
      <c r="G17" s="304"/>
      <c r="H17" s="62"/>
      <c r="I17" s="62"/>
      <c r="J17" s="62"/>
    </row>
    <row r="18" spans="1:30" s="253" customFormat="1" ht="17.25" customHeight="1">
      <c r="A18" s="410" t="s">
        <v>492</v>
      </c>
      <c r="B18" s="409" t="s">
        <v>184</v>
      </c>
      <c r="C18" s="242">
        <f>SUM(C16:C17)</f>
        <v>982711436</v>
      </c>
      <c r="D18" s="252"/>
      <c r="E18" s="529"/>
      <c r="F18" s="530"/>
      <c r="G18" s="531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</row>
    <row r="19" spans="1:30">
      <c r="A19" s="158" t="s">
        <v>493</v>
      </c>
      <c r="B19" s="11" t="s">
        <v>124</v>
      </c>
      <c r="C19" s="20">
        <v>596030</v>
      </c>
      <c r="D19" s="62"/>
      <c r="E19" s="528"/>
      <c r="F19" s="336"/>
      <c r="G19" s="304"/>
      <c r="H19" s="62"/>
      <c r="I19" s="62"/>
      <c r="J19" s="62"/>
    </row>
    <row r="20" spans="1:30" s="253" customFormat="1" ht="17.25" customHeight="1">
      <c r="A20" s="410" t="s">
        <v>494</v>
      </c>
      <c r="B20" s="409" t="s">
        <v>78</v>
      </c>
      <c r="C20" s="242">
        <f>SUM(C18:C19)</f>
        <v>983307466</v>
      </c>
      <c r="D20" s="252"/>
      <c r="E20" s="529"/>
      <c r="F20" s="530"/>
      <c r="G20" s="531"/>
      <c r="H20" s="252"/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252"/>
      <c r="T20" s="252"/>
      <c r="U20" s="252"/>
      <c r="V20" s="252"/>
      <c r="W20" s="252"/>
      <c r="X20" s="252"/>
      <c r="Y20" s="252"/>
      <c r="Z20" s="252"/>
      <c r="AA20" s="252"/>
      <c r="AB20" s="252"/>
      <c r="AC20" s="252"/>
      <c r="AD20" s="252"/>
    </row>
    <row r="21" spans="1:30" s="253" customFormat="1" ht="17.25" customHeight="1">
      <c r="A21" s="410" t="s">
        <v>1068</v>
      </c>
      <c r="B21" s="409" t="s">
        <v>581</v>
      </c>
      <c r="C21" s="242">
        <f>C14-C20</f>
        <v>85671824</v>
      </c>
      <c r="D21" s="252"/>
      <c r="E21" s="529"/>
      <c r="F21" s="530"/>
      <c r="G21" s="531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</row>
    <row r="22" spans="1:30" ht="15.6">
      <c r="A22" s="410" t="s">
        <v>1174</v>
      </c>
      <c r="B22" s="409" t="s">
        <v>582</v>
      </c>
      <c r="C22" s="242">
        <f>C12-C18</f>
        <v>86130994</v>
      </c>
      <c r="D22" s="62"/>
      <c r="E22" s="529"/>
      <c r="F22" s="530"/>
      <c r="G22" s="531"/>
      <c r="H22" s="62"/>
      <c r="I22" s="62"/>
      <c r="J22" s="62"/>
    </row>
    <row r="23" spans="1:30">
      <c r="A23" s="155"/>
      <c r="B23" s="62"/>
      <c r="C23" s="62"/>
      <c r="D23" s="62"/>
      <c r="E23" s="62"/>
      <c r="F23" s="62"/>
      <c r="G23" s="62"/>
      <c r="H23" s="62"/>
      <c r="I23" s="62"/>
      <c r="J23" s="62"/>
    </row>
  </sheetData>
  <mergeCells count="4">
    <mergeCell ref="A15:C15"/>
    <mergeCell ref="E15:G15"/>
    <mergeCell ref="A1:F1"/>
    <mergeCell ref="A2:F2"/>
  </mergeCells>
  <phoneticPr fontId="0" type="noConversion"/>
  <printOptions horizontalCentered="1"/>
  <pageMargins left="0.55118110236220474" right="0.47244094488188981" top="0.62992125984251968" bottom="0.39370078740157483" header="0.35433070866141736" footer="0.23622047244094491"/>
  <pageSetup paperSize="9" scale="90" orientation="landscape" r:id="rId1"/>
  <headerFooter alignWithMargins="0">
    <oddHeader xml:space="preserve">&amp;R1/b számú melléklet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4"/>
  <dimension ref="A1:Z66"/>
  <sheetViews>
    <sheetView zoomScale="90" zoomScaleNormal="90" workbookViewId="0">
      <selection sqref="A1:F1"/>
    </sheetView>
  </sheetViews>
  <sheetFormatPr defaultRowHeight="13.2"/>
  <cols>
    <col min="1" max="1" width="6.44140625" customWidth="1"/>
    <col min="2" max="2" width="80.44140625" bestFit="1" customWidth="1"/>
    <col min="3" max="3" width="18" customWidth="1"/>
    <col min="4" max="5" width="17.5546875" customWidth="1"/>
    <col min="6" max="6" width="17.33203125" bestFit="1" customWidth="1"/>
    <col min="7" max="7" width="9.5546875" style="62" customWidth="1"/>
    <col min="8" max="23" width="9.109375" style="62" customWidth="1"/>
  </cols>
  <sheetData>
    <row r="1" spans="1:26">
      <c r="A1" s="664" t="s">
        <v>1185</v>
      </c>
      <c r="B1" s="664"/>
      <c r="C1" s="664"/>
      <c r="D1" s="664"/>
      <c r="E1" s="664"/>
      <c r="F1" s="664"/>
    </row>
    <row r="2" spans="1:26">
      <c r="A2" s="664" t="s">
        <v>994</v>
      </c>
      <c r="B2" s="664"/>
      <c r="C2" s="664"/>
      <c r="D2" s="664"/>
      <c r="E2" s="664"/>
      <c r="F2" s="664"/>
    </row>
    <row r="3" spans="1:26" s="62" customFormat="1" ht="6" customHeight="1">
      <c r="A3" s="308"/>
      <c r="B3" s="308"/>
      <c r="C3" s="308"/>
      <c r="D3" s="308"/>
      <c r="E3" s="308"/>
      <c r="F3" s="308"/>
    </row>
    <row r="4" spans="1:26" s="62" customFormat="1" ht="1.5" customHeight="1">
      <c r="A4" s="157"/>
      <c r="B4" s="157"/>
      <c r="C4" s="157"/>
      <c r="D4" s="157"/>
      <c r="E4" s="157"/>
      <c r="F4" s="157"/>
    </row>
    <row r="5" spans="1:26" ht="19.5" customHeight="1">
      <c r="A5" s="685" t="s">
        <v>248</v>
      </c>
      <c r="B5" s="685"/>
      <c r="C5" s="685"/>
      <c r="D5" s="685"/>
      <c r="E5" s="685"/>
      <c r="F5" s="685"/>
    </row>
    <row r="6" spans="1:26" ht="13.5" customHeight="1">
      <c r="A6" s="665" t="s">
        <v>143</v>
      </c>
      <c r="B6" s="666" t="s">
        <v>138</v>
      </c>
      <c r="C6" s="159" t="s">
        <v>176</v>
      </c>
      <c r="D6" s="159" t="s">
        <v>139</v>
      </c>
      <c r="E6" s="666" t="s">
        <v>142</v>
      </c>
      <c r="F6" s="666"/>
      <c r="X6" s="62"/>
      <c r="Y6" s="62"/>
      <c r="Z6" s="62"/>
    </row>
    <row r="7" spans="1:26" ht="39" customHeight="1">
      <c r="A7" s="665"/>
      <c r="B7" s="666"/>
      <c r="C7" s="666" t="s">
        <v>140</v>
      </c>
      <c r="D7" s="666"/>
      <c r="E7" s="159" t="s">
        <v>141</v>
      </c>
      <c r="F7" s="73" t="s">
        <v>175</v>
      </c>
      <c r="X7" s="62"/>
      <c r="Y7" s="62"/>
      <c r="Z7" s="62"/>
    </row>
    <row r="8" spans="1:26">
      <c r="A8" s="684"/>
      <c r="B8" s="684"/>
      <c r="C8" s="684"/>
      <c r="D8" s="684"/>
      <c r="E8" s="684"/>
      <c r="F8" s="684"/>
      <c r="X8" s="62"/>
      <c r="Y8" s="62"/>
      <c r="Z8" s="62"/>
    </row>
    <row r="9" spans="1:26" ht="15.75" customHeight="1">
      <c r="A9" s="671" t="s">
        <v>144</v>
      </c>
      <c r="B9" s="671"/>
      <c r="C9" s="671"/>
      <c r="D9" s="671"/>
      <c r="E9" s="671"/>
      <c r="F9" s="671"/>
      <c r="X9" s="62"/>
      <c r="Y9" s="62"/>
      <c r="Z9" s="62"/>
    </row>
    <row r="10" spans="1:26" ht="28.5" customHeight="1">
      <c r="A10" s="170" t="s">
        <v>145</v>
      </c>
      <c r="B10" s="128" t="s">
        <v>190</v>
      </c>
      <c r="C10" s="368">
        <f>SUM(C11)</f>
        <v>28032343</v>
      </c>
      <c r="D10" s="368">
        <f>SUM(D11)</f>
        <v>31889053</v>
      </c>
      <c r="E10" s="368">
        <f>SUM(E11)</f>
        <v>31889053</v>
      </c>
      <c r="F10" s="167">
        <f>E10/D10*100</f>
        <v>100</v>
      </c>
      <c r="G10"/>
      <c r="X10" s="62"/>
      <c r="Y10" s="62"/>
      <c r="Z10" s="62"/>
    </row>
    <row r="11" spans="1:26" ht="14.4" customHeight="1">
      <c r="A11" s="160" t="s">
        <v>163</v>
      </c>
      <c r="B11" s="11" t="s">
        <v>522</v>
      </c>
      <c r="C11" s="413">
        <f>SUM('1'!C9)</f>
        <v>28032343</v>
      </c>
      <c r="D11" s="413">
        <f>SUM('1'!D10)</f>
        <v>31889053</v>
      </c>
      <c r="E11" s="413">
        <f>SUM('1'!E10)</f>
        <v>31889053</v>
      </c>
      <c r="F11" s="414">
        <f>E11/D11*100</f>
        <v>100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</row>
    <row r="12" spans="1:26" ht="28.5" customHeight="1">
      <c r="A12" s="170" t="s">
        <v>146</v>
      </c>
      <c r="B12" s="128" t="s">
        <v>920</v>
      </c>
      <c r="C12" s="368">
        <f>SUM(C13+C20+C21+C36)</f>
        <v>851841952</v>
      </c>
      <c r="D12" s="368">
        <f>SUM(D13+D20+D21+D36)</f>
        <v>787345983</v>
      </c>
      <c r="E12" s="368">
        <f>SUM(E13+E20+E21+E36)</f>
        <v>787345983</v>
      </c>
      <c r="F12" s="167">
        <f t="shared" ref="F12:F38" si="0">E12/D12*100</f>
        <v>100</v>
      </c>
      <c r="G12"/>
      <c r="X12" s="62"/>
      <c r="Y12" s="62"/>
      <c r="Z12" s="62"/>
    </row>
    <row r="13" spans="1:26" ht="20.100000000000001" customHeight="1">
      <c r="A13" s="160" t="s">
        <v>168</v>
      </c>
      <c r="B13" s="412" t="s">
        <v>201</v>
      </c>
      <c r="C13" s="413">
        <f>SUM(C14:C19)</f>
        <v>285476654</v>
      </c>
      <c r="D13" s="413">
        <f>SUM(D14:D19)</f>
        <v>294577383</v>
      </c>
      <c r="E13" s="413">
        <f>SUM(E14:E19)</f>
        <v>294577383</v>
      </c>
      <c r="F13" s="414">
        <f t="shared" si="0"/>
        <v>100</v>
      </c>
      <c r="G13"/>
      <c r="X13" s="62"/>
      <c r="Y13" s="62"/>
      <c r="Z13" s="62"/>
    </row>
    <row r="14" spans="1:26" ht="14.4" customHeight="1">
      <c r="A14" s="161" t="s">
        <v>518</v>
      </c>
      <c r="B14" s="163" t="s">
        <v>517</v>
      </c>
      <c r="C14" s="151">
        <v>231775744</v>
      </c>
      <c r="D14" s="151">
        <v>233471124</v>
      </c>
      <c r="E14" s="151">
        <v>233471124</v>
      </c>
      <c r="F14" s="152">
        <f t="shared" si="0"/>
        <v>100</v>
      </c>
      <c r="G14"/>
      <c r="X14" s="62"/>
      <c r="Y14" s="62"/>
      <c r="Z14" s="62"/>
    </row>
    <row r="15" spans="1:26" ht="14.4" customHeight="1">
      <c r="A15" s="161" t="s">
        <v>899</v>
      </c>
      <c r="B15" s="163" t="s">
        <v>1059</v>
      </c>
      <c r="C15" s="151">
        <v>0</v>
      </c>
      <c r="D15" s="151">
        <v>12089027</v>
      </c>
      <c r="E15" s="151">
        <v>12089027</v>
      </c>
      <c r="F15" s="152">
        <f t="shared" si="0"/>
        <v>100</v>
      </c>
      <c r="G15"/>
      <c r="H15"/>
      <c r="I15"/>
      <c r="J15"/>
      <c r="K15"/>
      <c r="L15"/>
      <c r="M15"/>
      <c r="N15"/>
      <c r="O15"/>
      <c r="P15"/>
      <c r="X15" s="62"/>
      <c r="Y15" s="62"/>
      <c r="Z15" s="62"/>
    </row>
    <row r="16" spans="1:26" ht="14.4" customHeight="1">
      <c r="A16" s="161" t="s">
        <v>901</v>
      </c>
      <c r="B16" s="163" t="s">
        <v>465</v>
      </c>
      <c r="C16" s="151">
        <v>4901579</v>
      </c>
      <c r="D16" s="151">
        <v>3747431</v>
      </c>
      <c r="E16" s="151">
        <v>3747431</v>
      </c>
      <c r="F16" s="152">
        <f t="shared" si="0"/>
        <v>100</v>
      </c>
      <c r="H16"/>
      <c r="I16"/>
      <c r="J16" s="518"/>
      <c r="K16"/>
      <c r="L16"/>
      <c r="M16"/>
      <c r="N16"/>
      <c r="O16"/>
      <c r="P16"/>
      <c r="X16" s="62"/>
      <c r="Y16" s="62"/>
      <c r="Z16" s="62"/>
    </row>
    <row r="17" spans="1:26" ht="14.4" customHeight="1">
      <c r="A17" s="161" t="s">
        <v>902</v>
      </c>
      <c r="B17" s="163" t="s">
        <v>466</v>
      </c>
      <c r="C17" s="151">
        <v>46331331</v>
      </c>
      <c r="D17" s="151">
        <v>42801801</v>
      </c>
      <c r="E17" s="151">
        <v>42801801</v>
      </c>
      <c r="F17" s="152">
        <f t="shared" si="0"/>
        <v>100</v>
      </c>
      <c r="H17" s="517"/>
      <c r="I17"/>
      <c r="J17" s="518"/>
      <c r="K17"/>
      <c r="L17"/>
      <c r="M17"/>
      <c r="N17"/>
      <c r="O17"/>
      <c r="P17"/>
      <c r="X17" s="62"/>
      <c r="Y17" s="62"/>
      <c r="Z17" s="62"/>
    </row>
    <row r="18" spans="1:26" ht="14.4" customHeight="1">
      <c r="A18" s="161" t="s">
        <v>903</v>
      </c>
      <c r="B18" s="163" t="s">
        <v>1058</v>
      </c>
      <c r="C18" s="151">
        <v>2468000</v>
      </c>
      <c r="D18" s="151">
        <v>2468000</v>
      </c>
      <c r="E18" s="151">
        <v>2468000</v>
      </c>
      <c r="F18" s="152">
        <f t="shared" si="0"/>
        <v>100</v>
      </c>
      <c r="H18" s="518"/>
      <c r="I18"/>
      <c r="J18"/>
      <c r="K18"/>
      <c r="L18"/>
      <c r="M18"/>
      <c r="N18"/>
      <c r="O18"/>
      <c r="P18"/>
      <c r="X18" s="62"/>
      <c r="Y18" s="62"/>
      <c r="Z18" s="62"/>
    </row>
    <row r="19" spans="1:26" ht="14.4" customHeight="1">
      <c r="A19" s="161" t="s">
        <v>921</v>
      </c>
      <c r="B19" s="163" t="s">
        <v>922</v>
      </c>
      <c r="C19" s="151">
        <v>0</v>
      </c>
      <c r="D19" s="151">
        <v>0</v>
      </c>
      <c r="E19" s="151">
        <v>0</v>
      </c>
      <c r="F19" s="152">
        <v>0</v>
      </c>
      <c r="H19" s="518"/>
      <c r="I19"/>
      <c r="J19"/>
      <c r="K19"/>
      <c r="L19"/>
      <c r="M19"/>
      <c r="N19"/>
      <c r="O19"/>
      <c r="P19"/>
      <c r="X19" s="62"/>
      <c r="Y19" s="62"/>
      <c r="Z19" s="62"/>
    </row>
    <row r="20" spans="1:26" ht="20.100000000000001" customHeight="1">
      <c r="A20" s="170" t="s">
        <v>170</v>
      </c>
      <c r="B20" s="592" t="s">
        <v>951</v>
      </c>
      <c r="C20" s="413">
        <v>285476654</v>
      </c>
      <c r="D20" s="413">
        <v>296572515</v>
      </c>
      <c r="E20" s="413">
        <v>296572515</v>
      </c>
      <c r="F20" s="152">
        <f t="shared" si="0"/>
        <v>100</v>
      </c>
      <c r="G20"/>
      <c r="H20" s="460"/>
      <c r="I20"/>
      <c r="J20" s="460"/>
      <c r="K20"/>
      <c r="L20"/>
      <c r="M20"/>
      <c r="N20"/>
      <c r="O20"/>
      <c r="P20"/>
      <c r="X20" s="62"/>
      <c r="Y20" s="62"/>
      <c r="Z20" s="62"/>
    </row>
    <row r="21" spans="1:26" ht="20.100000000000001" customHeight="1">
      <c r="A21" s="170" t="s">
        <v>172</v>
      </c>
      <c r="B21" s="592" t="s">
        <v>952</v>
      </c>
      <c r="C21" s="413">
        <f>SUM(C22:C24)</f>
        <v>280888644</v>
      </c>
      <c r="D21" s="413">
        <f>SUM(D22:D24)+D33</f>
        <v>198191217</v>
      </c>
      <c r="E21" s="413">
        <f>SUM(E22:E24)+E33</f>
        <v>198191217</v>
      </c>
      <c r="F21" s="152">
        <f t="shared" si="0"/>
        <v>100</v>
      </c>
      <c r="H21" s="460"/>
      <c r="I21"/>
      <c r="J21" s="460"/>
      <c r="K21"/>
      <c r="L21"/>
      <c r="M21"/>
      <c r="N21"/>
      <c r="O21"/>
      <c r="P21"/>
      <c r="X21" s="62"/>
      <c r="Y21" s="62"/>
      <c r="Z21" s="62"/>
    </row>
    <row r="22" spans="1:26" s="22" customFormat="1" ht="14.4" customHeight="1">
      <c r="A22" s="161" t="s">
        <v>512</v>
      </c>
      <c r="B22" s="514" t="s">
        <v>513</v>
      </c>
      <c r="C22" s="413">
        <v>22318292</v>
      </c>
      <c r="D22" s="413">
        <v>24229055</v>
      </c>
      <c r="E22" s="413">
        <v>24229055</v>
      </c>
      <c r="F22" s="152">
        <f t="shared" si="0"/>
        <v>100</v>
      </c>
      <c r="H22" s="525"/>
    </row>
    <row r="23" spans="1:26" s="22" customFormat="1" ht="14.4" customHeight="1">
      <c r="A23" s="161" t="s">
        <v>514</v>
      </c>
      <c r="B23" s="514" t="s">
        <v>467</v>
      </c>
      <c r="C23" s="151">
        <v>112597211</v>
      </c>
      <c r="D23" s="151">
        <v>26083714</v>
      </c>
      <c r="E23" s="151">
        <v>26083714</v>
      </c>
      <c r="F23" s="152">
        <f t="shared" si="0"/>
        <v>100</v>
      </c>
      <c r="H23" s="524"/>
    </row>
    <row r="24" spans="1:26" s="22" customFormat="1" ht="14.4" customHeight="1">
      <c r="A24" s="161" t="s">
        <v>515</v>
      </c>
      <c r="B24" s="514" t="s">
        <v>516</v>
      </c>
      <c r="C24" s="151">
        <f>SUM(C25:C32)</f>
        <v>145973141</v>
      </c>
      <c r="D24" s="151">
        <f>SUM(D25:D32)</f>
        <v>147691919</v>
      </c>
      <c r="E24" s="151">
        <f>SUM(E25:E32)</f>
        <v>147691919</v>
      </c>
      <c r="F24" s="152">
        <f t="shared" si="0"/>
        <v>100</v>
      </c>
      <c r="H24" s="470"/>
    </row>
    <row r="25" spans="1:26" ht="14.4" customHeight="1">
      <c r="A25" s="161" t="s">
        <v>913</v>
      </c>
      <c r="B25" s="514" t="s">
        <v>1104</v>
      </c>
      <c r="C25" s="151">
        <v>19847000</v>
      </c>
      <c r="D25" s="151">
        <v>19847000</v>
      </c>
      <c r="E25" s="151">
        <v>19847000</v>
      </c>
      <c r="F25" s="152">
        <f t="shared" si="0"/>
        <v>100</v>
      </c>
      <c r="G25"/>
      <c r="H25" s="460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</row>
    <row r="26" spans="1:26" ht="14.4" customHeight="1">
      <c r="A26" s="161" t="s">
        <v>914</v>
      </c>
      <c r="B26" s="514" t="s">
        <v>908</v>
      </c>
      <c r="C26" s="151">
        <v>6500000</v>
      </c>
      <c r="D26" s="151">
        <v>6500000</v>
      </c>
      <c r="E26" s="151">
        <v>6500000</v>
      </c>
      <c r="F26" s="152">
        <f t="shared" si="0"/>
        <v>100</v>
      </c>
      <c r="G26"/>
      <c r="H26" s="460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6" ht="14.4" customHeight="1">
      <c r="A27" s="161" t="s">
        <v>915</v>
      </c>
      <c r="B27" s="514" t="s">
        <v>909</v>
      </c>
      <c r="C27" s="151">
        <v>16339500</v>
      </c>
      <c r="D27" s="151">
        <v>16339500</v>
      </c>
      <c r="E27" s="151">
        <v>16339500</v>
      </c>
      <c r="F27" s="152">
        <f t="shared" si="0"/>
        <v>100</v>
      </c>
      <c r="G27"/>
      <c r="H27" s="460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spans="1:26" ht="14.4" customHeight="1">
      <c r="A28" s="161" t="s">
        <v>916</v>
      </c>
      <c r="B28" s="514" t="s">
        <v>1125</v>
      </c>
      <c r="C28" s="151">
        <v>1331000</v>
      </c>
      <c r="D28" s="151">
        <v>1343556</v>
      </c>
      <c r="E28" s="151">
        <v>1343556</v>
      </c>
      <c r="F28" s="152">
        <f t="shared" si="0"/>
        <v>100</v>
      </c>
      <c r="G28"/>
      <c r="H28" s="460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spans="1:26" ht="14.4" customHeight="1">
      <c r="A29" s="161" t="s">
        <v>917</v>
      </c>
      <c r="B29" s="514" t="s">
        <v>910</v>
      </c>
      <c r="C29" s="151">
        <v>33650207</v>
      </c>
      <c r="D29" s="151">
        <v>33650207</v>
      </c>
      <c r="E29" s="151">
        <v>33650207</v>
      </c>
      <c r="F29" s="152">
        <f t="shared" si="0"/>
        <v>100</v>
      </c>
      <c r="G29"/>
      <c r="H29" s="460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spans="1:26" ht="14.4" customHeight="1">
      <c r="A30" s="161" t="s">
        <v>918</v>
      </c>
      <c r="B30" s="514" t="s">
        <v>911</v>
      </c>
      <c r="C30" s="151">
        <v>46800561</v>
      </c>
      <c r="D30" s="151">
        <v>46800561</v>
      </c>
      <c r="E30" s="151">
        <v>46800561</v>
      </c>
      <c r="F30" s="152">
        <f t="shared" si="0"/>
        <v>100</v>
      </c>
      <c r="G30"/>
      <c r="H30" s="46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spans="1:26" ht="14.4" customHeight="1">
      <c r="A31" s="161" t="s">
        <v>919</v>
      </c>
      <c r="B31" s="514" t="s">
        <v>912</v>
      </c>
      <c r="C31" s="151">
        <v>21504873</v>
      </c>
      <c r="D31" s="151">
        <v>20865095</v>
      </c>
      <c r="E31" s="151">
        <v>20865095</v>
      </c>
      <c r="F31" s="152">
        <f t="shared" si="0"/>
        <v>100</v>
      </c>
      <c r="G31"/>
      <c r="H31" s="460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spans="1:26" ht="14.4" customHeight="1">
      <c r="A32" s="161" t="s">
        <v>1061</v>
      </c>
      <c r="B32" s="514" t="s">
        <v>1133</v>
      </c>
      <c r="C32" s="151">
        <v>0</v>
      </c>
      <c r="D32" s="151">
        <v>2346000</v>
      </c>
      <c r="E32" s="151">
        <v>2346000</v>
      </c>
      <c r="F32" s="152">
        <f t="shared" si="0"/>
        <v>100</v>
      </c>
      <c r="G32"/>
      <c r="H32" s="460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spans="1:26" s="22" customFormat="1" ht="14.4" customHeight="1">
      <c r="A33" s="161" t="s">
        <v>947</v>
      </c>
      <c r="B33" s="514" t="s">
        <v>952</v>
      </c>
      <c r="C33" s="151">
        <v>0</v>
      </c>
      <c r="D33" s="151">
        <f>SUM(D34:D35)</f>
        <v>186529</v>
      </c>
      <c r="E33" s="151">
        <f>SUM(E34:E35)</f>
        <v>186529</v>
      </c>
      <c r="F33" s="152">
        <f t="shared" si="0"/>
        <v>100</v>
      </c>
      <c r="H33" s="470"/>
    </row>
    <row r="34" spans="1:26" ht="14.4" customHeight="1">
      <c r="A34" s="161" t="s">
        <v>948</v>
      </c>
      <c r="B34" s="514" t="s">
        <v>1060</v>
      </c>
      <c r="C34" s="151">
        <v>0</v>
      </c>
      <c r="D34" s="151">
        <v>90460</v>
      </c>
      <c r="E34" s="151">
        <v>90460</v>
      </c>
      <c r="F34" s="152">
        <f t="shared" si="0"/>
        <v>100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1:26" ht="14.4" customHeight="1">
      <c r="A35" s="161" t="s">
        <v>949</v>
      </c>
      <c r="B35" s="514" t="s">
        <v>1062</v>
      </c>
      <c r="C35" s="151">
        <v>0</v>
      </c>
      <c r="D35" s="151">
        <v>96069</v>
      </c>
      <c r="E35" s="151">
        <v>96069</v>
      </c>
      <c r="F35" s="152">
        <f t="shared" si="0"/>
        <v>100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spans="1:26" ht="20.100000000000001" customHeight="1">
      <c r="A36" s="170" t="s">
        <v>173</v>
      </c>
      <c r="B36" s="592" t="s">
        <v>461</v>
      </c>
      <c r="C36" s="413">
        <v>0</v>
      </c>
      <c r="D36" s="413">
        <v>-1995132</v>
      </c>
      <c r="E36" s="413">
        <v>-1995132</v>
      </c>
      <c r="F36" s="414">
        <f t="shared" si="0"/>
        <v>100</v>
      </c>
      <c r="H36"/>
      <c r="I36"/>
      <c r="J36" s="460"/>
      <c r="K36"/>
      <c r="L36"/>
      <c r="M36"/>
      <c r="N36"/>
      <c r="O36"/>
      <c r="P36"/>
      <c r="X36" s="62"/>
      <c r="Y36" s="62"/>
      <c r="Z36" s="62"/>
    </row>
    <row r="37" spans="1:26" ht="28.5" customHeight="1">
      <c r="A37" s="170" t="s">
        <v>147</v>
      </c>
      <c r="B37" s="128" t="s">
        <v>1057</v>
      </c>
      <c r="C37" s="368">
        <f>SUM(C38:C38)</f>
        <v>78656140</v>
      </c>
      <c r="D37" s="368">
        <f>SUM(D38:D38)</f>
        <v>78656140</v>
      </c>
      <c r="E37" s="368">
        <f>SUM(E38:E38)</f>
        <v>78656140</v>
      </c>
      <c r="F37" s="167">
        <f t="shared" si="0"/>
        <v>100</v>
      </c>
      <c r="G37"/>
      <c r="X37" s="62"/>
      <c r="Y37" s="62"/>
      <c r="Z37" s="62"/>
    </row>
    <row r="38" spans="1:26" ht="16.5" customHeight="1">
      <c r="A38" s="160" t="s">
        <v>149</v>
      </c>
      <c r="B38" s="11" t="s">
        <v>524</v>
      </c>
      <c r="C38" s="413">
        <v>78656140</v>
      </c>
      <c r="D38" s="413">
        <v>78656140</v>
      </c>
      <c r="E38" s="413">
        <v>78656140</v>
      </c>
      <c r="F38" s="414">
        <f t="shared" si="0"/>
        <v>100</v>
      </c>
      <c r="G38"/>
      <c r="X38" s="62"/>
      <c r="Y38" s="62"/>
      <c r="Z38" s="62"/>
    </row>
    <row r="39" spans="1:26" s="213" customFormat="1" ht="15.75" customHeight="1">
      <c r="A39" s="677" t="s">
        <v>188</v>
      </c>
      <c r="B39" s="678"/>
      <c r="C39" s="256">
        <f>SUM(C10+C12+C37)</f>
        <v>958530435</v>
      </c>
      <c r="D39" s="256">
        <f>SUM(D10+D12+D37)</f>
        <v>897891176</v>
      </c>
      <c r="E39" s="256">
        <f>SUM(E10+E12+E37)</f>
        <v>897891176</v>
      </c>
      <c r="F39" s="257">
        <f>E39/D39*100</f>
        <v>100</v>
      </c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</row>
    <row r="40" spans="1:26" s="213" customFormat="1" ht="20.100000000000001" customHeight="1">
      <c r="A40" s="170" t="s">
        <v>151</v>
      </c>
      <c r="B40" s="128" t="s">
        <v>123</v>
      </c>
      <c r="C40" s="89"/>
      <c r="D40" s="89"/>
      <c r="E40" s="89">
        <f>SUM('1'!E50)</f>
        <v>136860</v>
      </c>
      <c r="F40" s="168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</row>
    <row r="41" spans="1:26" s="213" customFormat="1" ht="15.75" customHeight="1">
      <c r="A41" s="677" t="s">
        <v>77</v>
      </c>
      <c r="B41" s="678"/>
      <c r="C41" s="256">
        <f>SUM(C39:C40)</f>
        <v>958530435</v>
      </c>
      <c r="D41" s="256">
        <f>SUM(D39:D40)</f>
        <v>897891176</v>
      </c>
      <c r="E41" s="256">
        <f>SUM(E39:E40)</f>
        <v>898028036</v>
      </c>
      <c r="F41" s="257">
        <f>E41/D41*100</f>
        <v>100.01524238166697</v>
      </c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</row>
    <row r="42" spans="1:26" s="2" customFormat="1">
      <c r="A42" s="688"/>
      <c r="B42" s="688"/>
      <c r="C42" s="688"/>
      <c r="D42" s="688"/>
      <c r="E42" s="688"/>
      <c r="F42" s="688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</row>
    <row r="43" spans="1:26" ht="15.75" customHeight="1">
      <c r="A43" s="672" t="s">
        <v>158</v>
      </c>
      <c r="B43" s="673"/>
      <c r="C43" s="673"/>
      <c r="D43" s="673"/>
      <c r="E43" s="673"/>
      <c r="F43" s="674"/>
      <c r="X43" s="62"/>
      <c r="Y43" s="62"/>
      <c r="Z43" s="62"/>
    </row>
    <row r="44" spans="1:26" s="22" customFormat="1" ht="28.5" customHeight="1">
      <c r="A44" s="170" t="s">
        <v>145</v>
      </c>
      <c r="B44" s="128" t="s">
        <v>159</v>
      </c>
      <c r="C44" s="89">
        <f>C45+C46+C47+C48+C57</f>
        <v>958530435</v>
      </c>
      <c r="D44" s="89">
        <f>D45+D46+D47+D48</f>
        <v>897891176</v>
      </c>
      <c r="E44" s="89">
        <f>E45+E46+E47+E48</f>
        <v>823125559</v>
      </c>
      <c r="F44" s="415">
        <f t="shared" ref="F44:F54" si="1">ROUND(E44/D44*100,1)</f>
        <v>91.7</v>
      </c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</row>
    <row r="45" spans="1:26" ht="20.100000000000001" customHeight="1">
      <c r="A45" s="160" t="s">
        <v>163</v>
      </c>
      <c r="B45" s="11" t="s">
        <v>160</v>
      </c>
      <c r="C45" s="20">
        <f>SUM('1'!C55)</f>
        <v>365621417</v>
      </c>
      <c r="D45" s="20">
        <f>SUM('1'!D55)</f>
        <v>360230744</v>
      </c>
      <c r="E45" s="20">
        <f>SUM('1'!E55)</f>
        <v>332400773</v>
      </c>
      <c r="F45" s="407">
        <f t="shared" si="1"/>
        <v>92.3</v>
      </c>
      <c r="X45" s="62"/>
      <c r="Y45" s="62"/>
      <c r="Z45" s="62"/>
    </row>
    <row r="46" spans="1:26" ht="20.100000000000001" customHeight="1">
      <c r="A46" s="160" t="s">
        <v>164</v>
      </c>
      <c r="B46" s="11" t="s">
        <v>161</v>
      </c>
      <c r="C46" s="20">
        <f>SUM('1'!C56)</f>
        <v>70830754</v>
      </c>
      <c r="D46" s="20">
        <f>SUM('1'!D56)</f>
        <v>70153075</v>
      </c>
      <c r="E46" s="20">
        <f>SUM('1'!E56)</f>
        <v>64495778</v>
      </c>
      <c r="F46" s="407">
        <f t="shared" si="1"/>
        <v>91.9</v>
      </c>
      <c r="X46" s="62"/>
      <c r="Y46" s="62"/>
      <c r="Z46" s="62"/>
    </row>
    <row r="47" spans="1:26" ht="20.100000000000001" customHeight="1">
      <c r="A47" s="160" t="s">
        <v>165</v>
      </c>
      <c r="B47" s="11" t="s">
        <v>162</v>
      </c>
      <c r="C47" s="20">
        <f>SUM('1'!C57)</f>
        <v>152679358</v>
      </c>
      <c r="D47" s="20">
        <f>SUM('1'!D57)</f>
        <v>130843474</v>
      </c>
      <c r="E47" s="20">
        <f>SUM('1'!E57)</f>
        <v>90673534</v>
      </c>
      <c r="F47" s="407">
        <f t="shared" si="1"/>
        <v>69.3</v>
      </c>
      <c r="X47" s="62"/>
      <c r="Y47" s="62"/>
      <c r="Z47" s="62"/>
    </row>
    <row r="48" spans="1:26" ht="20.100000000000001" customHeight="1">
      <c r="A48" s="160" t="s">
        <v>166</v>
      </c>
      <c r="B48" s="11" t="s">
        <v>451</v>
      </c>
      <c r="C48" s="20">
        <f>SUM(C49:C56)</f>
        <v>336191017</v>
      </c>
      <c r="D48" s="20">
        <f>SUM(D49:D56)</f>
        <v>336663883</v>
      </c>
      <c r="E48" s="20">
        <f>SUM(E49:E56)</f>
        <v>335555474</v>
      </c>
      <c r="F48" s="407">
        <f t="shared" si="1"/>
        <v>99.7</v>
      </c>
      <c r="X48" s="62"/>
      <c r="Y48" s="62"/>
      <c r="Z48" s="62"/>
    </row>
    <row r="49" spans="1:26" ht="14.25" customHeight="1">
      <c r="A49" s="247" t="s">
        <v>525</v>
      </c>
      <c r="B49" s="247" t="s">
        <v>906</v>
      </c>
      <c r="C49" s="20">
        <v>3810000</v>
      </c>
      <c r="D49" s="20">
        <v>3810000</v>
      </c>
      <c r="E49" s="20">
        <v>3810000</v>
      </c>
      <c r="F49" s="407">
        <f t="shared" si="1"/>
        <v>100</v>
      </c>
      <c r="X49" s="62"/>
      <c r="Y49" s="62"/>
      <c r="Z49" s="62"/>
    </row>
    <row r="50" spans="1:26" ht="14.25" customHeight="1">
      <c r="A50" s="247" t="s">
        <v>526</v>
      </c>
      <c r="B50" s="247" t="s">
        <v>889</v>
      </c>
      <c r="C50" s="441">
        <v>16037000</v>
      </c>
      <c r="D50" s="441">
        <v>15437000</v>
      </c>
      <c r="E50" s="441">
        <v>15437000</v>
      </c>
      <c r="F50" s="407">
        <f t="shared" si="1"/>
        <v>100</v>
      </c>
      <c r="X50" s="62"/>
      <c r="Y50" s="62"/>
      <c r="Z50" s="62"/>
    </row>
    <row r="51" spans="1:26" ht="14.25" customHeight="1">
      <c r="A51" s="247" t="s">
        <v>527</v>
      </c>
      <c r="B51" s="247" t="s">
        <v>531</v>
      </c>
      <c r="C51" s="441">
        <v>6500000</v>
      </c>
      <c r="D51" s="441">
        <v>6500000</v>
      </c>
      <c r="E51" s="441">
        <v>6500000</v>
      </c>
      <c r="F51" s="407">
        <f t="shared" si="1"/>
        <v>100</v>
      </c>
      <c r="X51" s="62"/>
      <c r="Y51" s="62"/>
      <c r="Z51" s="62"/>
    </row>
    <row r="52" spans="1:26" ht="14.25" customHeight="1">
      <c r="A52" s="247" t="s">
        <v>528</v>
      </c>
      <c r="B52" s="247" t="s">
        <v>892</v>
      </c>
      <c r="C52" s="441">
        <v>16339500</v>
      </c>
      <c r="D52" s="441">
        <v>15139500</v>
      </c>
      <c r="E52" s="441">
        <v>15139500</v>
      </c>
      <c r="F52" s="407">
        <f t="shared" si="1"/>
        <v>100</v>
      </c>
      <c r="X52" s="62"/>
      <c r="Y52" s="62"/>
      <c r="Z52" s="62"/>
    </row>
    <row r="53" spans="1:26" ht="15" customHeight="1">
      <c r="A53" s="247" t="s">
        <v>529</v>
      </c>
      <c r="B53" s="247" t="s">
        <v>1045</v>
      </c>
      <c r="C53" s="441">
        <v>600000</v>
      </c>
      <c r="D53" s="441">
        <v>600000</v>
      </c>
      <c r="E53" s="441">
        <v>50000</v>
      </c>
      <c r="F53" s="407">
        <f t="shared" si="1"/>
        <v>8.3000000000000007</v>
      </c>
      <c r="X53" s="62"/>
      <c r="Y53" s="62"/>
      <c r="Z53" s="62"/>
    </row>
    <row r="54" spans="1:26" ht="15" customHeight="1">
      <c r="A54" s="247" t="s">
        <v>530</v>
      </c>
      <c r="B54" s="247" t="s">
        <v>1046</v>
      </c>
      <c r="C54" s="441">
        <v>0</v>
      </c>
      <c r="D54" s="441">
        <v>600000</v>
      </c>
      <c r="E54" s="441">
        <v>41591</v>
      </c>
      <c r="F54" s="407">
        <f t="shared" si="1"/>
        <v>6.9</v>
      </c>
      <c r="X54" s="62"/>
      <c r="Y54" s="62"/>
      <c r="Z54" s="62"/>
    </row>
    <row r="55" spans="1:26" ht="15" customHeight="1">
      <c r="A55" s="247" t="s">
        <v>890</v>
      </c>
      <c r="B55" s="247" t="s">
        <v>1047</v>
      </c>
      <c r="C55" s="441">
        <v>7427863</v>
      </c>
      <c r="D55" s="441">
        <v>0</v>
      </c>
      <c r="E55" s="441">
        <v>0</v>
      </c>
      <c r="F55" s="407">
        <v>0</v>
      </c>
      <c r="X55" s="62"/>
      <c r="Y55" s="62"/>
      <c r="Z55" s="62"/>
    </row>
    <row r="56" spans="1:26" ht="14.25" customHeight="1">
      <c r="A56" s="247" t="s">
        <v>891</v>
      </c>
      <c r="B56" s="163" t="s">
        <v>468</v>
      </c>
      <c r="C56" s="20">
        <v>285476654</v>
      </c>
      <c r="D56" s="20">
        <v>294577383</v>
      </c>
      <c r="E56" s="20">
        <v>294577383</v>
      </c>
      <c r="F56" s="164">
        <f>ROUND(E56/D56*100,1)</f>
        <v>100</v>
      </c>
      <c r="X56" s="62"/>
      <c r="Y56" s="62"/>
      <c r="Z56" s="62"/>
    </row>
    <row r="57" spans="1:26" ht="19.5" customHeight="1">
      <c r="A57" s="247" t="s">
        <v>1044</v>
      </c>
      <c r="B57" s="163" t="s">
        <v>1048</v>
      </c>
      <c r="C57" s="20">
        <v>33207889</v>
      </c>
      <c r="D57" s="20">
        <v>0</v>
      </c>
      <c r="E57" s="20">
        <v>0</v>
      </c>
      <c r="F57" s="164">
        <v>0</v>
      </c>
      <c r="X57" s="62"/>
      <c r="Y57" s="62"/>
      <c r="Z57" s="62"/>
    </row>
    <row r="58" spans="1:26" s="244" customFormat="1" ht="20.25" customHeight="1">
      <c r="A58" s="675" t="s">
        <v>184</v>
      </c>
      <c r="B58" s="676"/>
      <c r="C58" s="242">
        <f>C44</f>
        <v>958530435</v>
      </c>
      <c r="D58" s="242">
        <f t="shared" ref="D58:E58" si="2">D44</f>
        <v>897891176</v>
      </c>
      <c r="E58" s="242">
        <f t="shared" si="2"/>
        <v>823125559</v>
      </c>
      <c r="F58" s="245">
        <f>E58/D58*100</f>
        <v>91.673198378775467</v>
      </c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  <c r="R58" s="243"/>
      <c r="S58" s="243"/>
      <c r="T58" s="243"/>
      <c r="U58" s="243"/>
      <c r="V58" s="243"/>
      <c r="W58" s="243"/>
      <c r="X58" s="243"/>
      <c r="Y58" s="243"/>
      <c r="Z58" s="243"/>
    </row>
    <row r="59" spans="1:26" s="213" customFormat="1" ht="20.100000000000001" customHeight="1">
      <c r="A59" s="170" t="s">
        <v>146</v>
      </c>
      <c r="B59" s="128" t="s">
        <v>124</v>
      </c>
      <c r="C59" s="89"/>
      <c r="D59" s="89"/>
      <c r="E59" s="89">
        <f>SUM('1'!E87)</f>
        <v>596030</v>
      </c>
      <c r="F59" s="415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14"/>
      <c r="Y59" s="214"/>
      <c r="Z59" s="214"/>
    </row>
    <row r="60" spans="1:26" s="244" customFormat="1" ht="20.25" customHeight="1">
      <c r="A60" s="675" t="s">
        <v>78</v>
      </c>
      <c r="B60" s="676"/>
      <c r="C60" s="242">
        <f>SUM(C58:C59)</f>
        <v>958530435</v>
      </c>
      <c r="D60" s="242">
        <f>SUM(D58:D59)</f>
        <v>897891176</v>
      </c>
      <c r="E60" s="242">
        <f>SUM(E58:E59)</f>
        <v>823721589</v>
      </c>
      <c r="F60" s="245">
        <f>E60/D60*100</f>
        <v>91.739579474383888</v>
      </c>
      <c r="G60" s="243"/>
      <c r="H60" s="243"/>
      <c r="I60" s="243"/>
      <c r="J60" s="243"/>
      <c r="K60" s="243"/>
      <c r="L60" s="243"/>
      <c r="M60" s="243"/>
      <c r="N60" s="243"/>
      <c r="O60" s="243"/>
      <c r="P60" s="243"/>
      <c r="Q60" s="243"/>
      <c r="R60" s="243"/>
      <c r="S60" s="243"/>
      <c r="T60" s="243"/>
      <c r="U60" s="243"/>
      <c r="V60" s="243"/>
      <c r="W60" s="243"/>
      <c r="X60" s="243"/>
      <c r="Y60" s="243"/>
      <c r="Z60" s="243"/>
    </row>
    <row r="61" spans="1:26" s="2" customFormat="1" ht="20.25" customHeight="1">
      <c r="A61" s="686" t="s">
        <v>174</v>
      </c>
      <c r="B61" s="687"/>
      <c r="C61" s="166">
        <v>118.5</v>
      </c>
      <c r="D61" s="166">
        <v>118.5</v>
      </c>
      <c r="E61" s="166">
        <v>118.5</v>
      </c>
      <c r="F61" s="245">
        <f>E61/D61*100</f>
        <v>100</v>
      </c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</row>
    <row r="62" spans="1:26" s="62" customFormat="1">
      <c r="A62" s="155"/>
      <c r="D62" s="156"/>
      <c r="E62" s="156"/>
    </row>
    <row r="63" spans="1:26" s="62" customFormat="1">
      <c r="A63" s="155"/>
    </row>
    <row r="64" spans="1:26" s="62" customFormat="1"/>
    <row r="65" s="62" customFormat="1"/>
    <row r="66" s="62" customFormat="1"/>
  </sheetData>
  <mergeCells count="16">
    <mergeCell ref="A58:B58"/>
    <mergeCell ref="A60:B60"/>
    <mergeCell ref="A61:B61"/>
    <mergeCell ref="A9:F9"/>
    <mergeCell ref="A39:B39"/>
    <mergeCell ref="A41:B41"/>
    <mergeCell ref="A42:F42"/>
    <mergeCell ref="A43:F43"/>
    <mergeCell ref="A8:F8"/>
    <mergeCell ref="A1:F1"/>
    <mergeCell ref="A2:F2"/>
    <mergeCell ref="A6:A7"/>
    <mergeCell ref="B6:B7"/>
    <mergeCell ref="E6:F6"/>
    <mergeCell ref="C7:D7"/>
    <mergeCell ref="A5:F5"/>
  </mergeCells>
  <phoneticPr fontId="0" type="noConversion"/>
  <printOptions horizontalCentered="1"/>
  <pageMargins left="0.74803149606299213" right="0.55118110236220474" top="0.78740157480314965" bottom="0.78740157480314965" header="0.51181102362204722" footer="0.51181102362204722"/>
  <pageSetup paperSize="9" scale="48" orientation="portrait" r:id="rId1"/>
  <headerFooter alignWithMargins="0">
    <oddHeader xml:space="preserve">&amp;R2. számú melléklet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5"/>
  <dimension ref="A1:Z72"/>
  <sheetViews>
    <sheetView zoomScaleNormal="100" workbookViewId="0">
      <selection sqref="A1:F1"/>
    </sheetView>
  </sheetViews>
  <sheetFormatPr defaultRowHeight="13.2"/>
  <cols>
    <col min="1" max="1" width="5.6640625" style="1" customWidth="1"/>
    <col min="2" max="2" width="80.44140625" bestFit="1" customWidth="1"/>
    <col min="3" max="3" width="15.5546875" customWidth="1"/>
    <col min="4" max="5" width="16.109375" bestFit="1" customWidth="1"/>
    <col min="6" max="6" width="17.44140625" bestFit="1" customWidth="1"/>
    <col min="7" max="18" width="9.109375" style="62" customWidth="1"/>
  </cols>
  <sheetData>
    <row r="1" spans="1:26">
      <c r="A1" s="664" t="s">
        <v>1184</v>
      </c>
      <c r="B1" s="664"/>
      <c r="C1" s="664"/>
      <c r="D1" s="664"/>
      <c r="E1" s="664"/>
      <c r="F1" s="664"/>
    </row>
    <row r="2" spans="1:26">
      <c r="A2" s="664" t="s">
        <v>21</v>
      </c>
      <c r="B2" s="664"/>
      <c r="C2" s="664"/>
      <c r="D2" s="664"/>
      <c r="E2" s="664"/>
      <c r="F2" s="664"/>
    </row>
    <row r="3" spans="1:26">
      <c r="A3" s="664" t="s">
        <v>995</v>
      </c>
      <c r="B3" s="664"/>
      <c r="C3" s="664"/>
      <c r="D3" s="664"/>
      <c r="E3" s="664"/>
      <c r="F3" s="664"/>
    </row>
    <row r="4" spans="1:26" s="62" customFormat="1" ht="25.5" customHeight="1">
      <c r="A4" s="155"/>
    </row>
    <row r="5" spans="1:26" ht="19.5" customHeight="1">
      <c r="A5" s="685" t="s">
        <v>248</v>
      </c>
      <c r="B5" s="685"/>
      <c r="C5" s="685"/>
      <c r="D5" s="685"/>
      <c r="E5" s="685"/>
      <c r="F5" s="685"/>
    </row>
    <row r="6" spans="1:26" s="22" customFormat="1" ht="13.5" customHeight="1">
      <c r="A6" s="689" t="s">
        <v>143</v>
      </c>
      <c r="B6" s="666" t="s">
        <v>138</v>
      </c>
      <c r="C6" s="159" t="s">
        <v>176</v>
      </c>
      <c r="D6" s="159" t="s">
        <v>139</v>
      </c>
      <c r="E6" s="666" t="s">
        <v>142</v>
      </c>
      <c r="F6" s="666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</row>
    <row r="7" spans="1:26" s="22" customFormat="1" ht="39" customHeight="1">
      <c r="A7" s="689"/>
      <c r="B7" s="666"/>
      <c r="C7" s="666" t="s">
        <v>140</v>
      </c>
      <c r="D7" s="666"/>
      <c r="E7" s="159" t="s">
        <v>141</v>
      </c>
      <c r="F7" s="73" t="s">
        <v>175</v>
      </c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</row>
    <row r="8" spans="1:26" ht="14.25" customHeight="1">
      <c r="A8" s="690"/>
      <c r="B8" s="690"/>
      <c r="C8" s="690"/>
      <c r="D8" s="690"/>
      <c r="E8" s="690"/>
      <c r="F8" s="690"/>
    </row>
    <row r="9" spans="1:26" ht="15.6" customHeight="1">
      <c r="A9" s="671" t="s">
        <v>144</v>
      </c>
      <c r="B9" s="691"/>
      <c r="C9" s="691"/>
      <c r="D9" s="691"/>
      <c r="E9" s="691"/>
      <c r="F9" s="691"/>
    </row>
    <row r="10" spans="1:26" ht="28.5" customHeight="1">
      <c r="A10" s="170" t="s">
        <v>145</v>
      </c>
      <c r="B10" s="128" t="s">
        <v>523</v>
      </c>
      <c r="C10" s="368">
        <f>SUM(C11,C12,C13,C16,C17)</f>
        <v>25968187</v>
      </c>
      <c r="D10" s="368">
        <f>SUM(D11,D12,D13,D16,D17)</f>
        <v>35547317</v>
      </c>
      <c r="E10" s="368">
        <f>SUM(E11,E12,E13,E16,E17)</f>
        <v>35547317</v>
      </c>
      <c r="F10" s="167">
        <f>E10/D10*100</f>
        <v>100</v>
      </c>
      <c r="S10" s="62"/>
      <c r="T10" s="62"/>
      <c r="U10" s="62"/>
      <c r="V10" s="62"/>
      <c r="W10" s="62"/>
      <c r="X10" s="62"/>
      <c r="Y10" s="62"/>
      <c r="Z10" s="62"/>
    </row>
    <row r="11" spans="1:26">
      <c r="A11" s="160" t="s">
        <v>163</v>
      </c>
      <c r="B11" s="412" t="s">
        <v>467</v>
      </c>
      <c r="C11" s="413">
        <v>20506286</v>
      </c>
      <c r="D11" s="413">
        <v>20506286</v>
      </c>
      <c r="E11" s="413">
        <v>20506286</v>
      </c>
      <c r="F11" s="414">
        <f>E11/D11*100</f>
        <v>100</v>
      </c>
      <c r="S11" s="62"/>
      <c r="T11" s="62"/>
      <c r="U11" s="62"/>
      <c r="V11" s="62"/>
      <c r="W11" s="62"/>
      <c r="X11" s="62"/>
      <c r="Y11" s="62"/>
      <c r="Z11" s="62"/>
    </row>
    <row r="12" spans="1:26" ht="20.100000000000001" customHeight="1">
      <c r="A12" s="160" t="s">
        <v>164</v>
      </c>
      <c r="B12" s="412" t="s">
        <v>510</v>
      </c>
      <c r="C12" s="413">
        <v>0</v>
      </c>
      <c r="D12" s="413">
        <v>7020651</v>
      </c>
      <c r="E12" s="413">
        <v>7020651</v>
      </c>
      <c r="F12" s="414">
        <f t="shared" ref="F12:F22" si="0">E12/D12*100</f>
        <v>100</v>
      </c>
      <c r="S12" s="62"/>
      <c r="T12" s="62"/>
      <c r="U12" s="62"/>
      <c r="V12" s="62"/>
      <c r="W12" s="62"/>
      <c r="X12" s="62"/>
      <c r="Y12" s="62"/>
      <c r="Z12" s="62"/>
    </row>
    <row r="13" spans="1:26" ht="20.100000000000001" customHeight="1">
      <c r="A13" s="160" t="s">
        <v>165</v>
      </c>
      <c r="B13" s="514" t="s">
        <v>1130</v>
      </c>
      <c r="C13" s="413">
        <f>SUM(C14:C15)</f>
        <v>0</v>
      </c>
      <c r="D13" s="413">
        <f>SUM(D14:D15)</f>
        <v>7020651</v>
      </c>
      <c r="E13" s="413">
        <f>SUM(E14:E15)</f>
        <v>7020651</v>
      </c>
      <c r="F13" s="414">
        <f t="shared" si="0"/>
        <v>100</v>
      </c>
      <c r="S13" s="62"/>
      <c r="T13" s="62"/>
      <c r="U13" s="62"/>
      <c r="V13" s="62"/>
      <c r="W13" s="62"/>
      <c r="X13" s="62"/>
      <c r="Y13" s="62"/>
      <c r="Z13" s="62"/>
    </row>
    <row r="14" spans="1:26" ht="20.100000000000001" customHeight="1">
      <c r="A14" s="160" t="s">
        <v>1137</v>
      </c>
      <c r="B14" s="412" t="s">
        <v>1043</v>
      </c>
      <c r="C14" s="413">
        <v>0</v>
      </c>
      <c r="D14" s="413">
        <v>5025519</v>
      </c>
      <c r="E14" s="413">
        <v>5025519</v>
      </c>
      <c r="F14" s="414">
        <f t="shared" si="0"/>
        <v>100</v>
      </c>
      <c r="S14" s="62"/>
      <c r="T14" s="62"/>
      <c r="U14" s="62"/>
      <c r="V14" s="62"/>
      <c r="W14" s="62"/>
      <c r="X14" s="62"/>
      <c r="Y14" s="62"/>
      <c r="Z14" s="62"/>
    </row>
    <row r="15" spans="1:26" ht="20.100000000000001" customHeight="1">
      <c r="A15" s="160" t="s">
        <v>1138</v>
      </c>
      <c r="B15" s="412" t="s">
        <v>1127</v>
      </c>
      <c r="C15" s="413">
        <v>0</v>
      </c>
      <c r="D15" s="413">
        <v>1995132</v>
      </c>
      <c r="E15" s="413">
        <v>1995132</v>
      </c>
      <c r="F15" s="414">
        <f>E15/D15*100</f>
        <v>100</v>
      </c>
      <c r="S15" s="62"/>
      <c r="T15" s="62"/>
      <c r="U15" s="62"/>
      <c r="V15" s="62"/>
      <c r="W15" s="62"/>
      <c r="X15" s="62"/>
      <c r="Y15" s="62"/>
      <c r="Z15" s="62"/>
    </row>
    <row r="16" spans="1:26" ht="20.100000000000001" customHeight="1">
      <c r="A16" s="160" t="s">
        <v>166</v>
      </c>
      <c r="B16" s="412" t="s">
        <v>1040</v>
      </c>
      <c r="C16" s="413">
        <v>5461901</v>
      </c>
      <c r="D16" s="413">
        <v>894729</v>
      </c>
      <c r="E16" s="413">
        <v>894729</v>
      </c>
      <c r="F16" s="414">
        <f t="shared" si="0"/>
        <v>100</v>
      </c>
      <c r="S16" s="62"/>
      <c r="T16" s="62"/>
      <c r="U16" s="62"/>
      <c r="V16" s="62"/>
      <c r="W16" s="62"/>
      <c r="X16" s="62"/>
      <c r="Y16" s="62"/>
      <c r="Z16" s="62"/>
    </row>
    <row r="17" spans="1:26" ht="20.100000000000001" customHeight="1">
      <c r="A17" s="160" t="s">
        <v>1044</v>
      </c>
      <c r="B17" s="412" t="s">
        <v>1042</v>
      </c>
      <c r="C17" s="413">
        <v>0</v>
      </c>
      <c r="D17" s="413">
        <v>105000</v>
      </c>
      <c r="E17" s="413">
        <v>105000</v>
      </c>
      <c r="F17" s="414">
        <f t="shared" si="0"/>
        <v>100</v>
      </c>
      <c r="S17" s="62"/>
      <c r="T17" s="62"/>
      <c r="U17" s="62"/>
      <c r="V17" s="62"/>
      <c r="W17" s="62"/>
      <c r="X17" s="62"/>
      <c r="Y17" s="62"/>
      <c r="Z17" s="62"/>
    </row>
    <row r="19" spans="1:26" s="22" customFormat="1" ht="20.100000000000001" customHeight="1">
      <c r="A19" s="170" t="s">
        <v>146</v>
      </c>
      <c r="B19" s="592" t="s">
        <v>1074</v>
      </c>
      <c r="C19" s="368">
        <f>SUM(C20)</f>
        <v>0</v>
      </c>
      <c r="D19" s="368">
        <f t="shared" ref="D19:E19" si="1">SUM(D20)</f>
        <v>243937</v>
      </c>
      <c r="E19" s="368">
        <f t="shared" si="1"/>
        <v>243937</v>
      </c>
      <c r="F19" s="167">
        <f t="shared" si="0"/>
        <v>100</v>
      </c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</row>
    <row r="20" spans="1:26" ht="20.100000000000001" customHeight="1">
      <c r="A20" s="160" t="s">
        <v>168</v>
      </c>
      <c r="B20" s="412" t="s">
        <v>1063</v>
      </c>
      <c r="C20" s="413">
        <v>0</v>
      </c>
      <c r="D20" s="413">
        <v>243937</v>
      </c>
      <c r="E20" s="413">
        <v>243937</v>
      </c>
      <c r="F20" s="414">
        <f t="shared" si="0"/>
        <v>100</v>
      </c>
      <c r="S20" s="62"/>
      <c r="T20" s="62"/>
      <c r="U20" s="62"/>
      <c r="V20" s="62"/>
      <c r="W20" s="62"/>
      <c r="X20" s="62"/>
      <c r="Y20" s="62"/>
      <c r="Z20" s="62"/>
    </row>
    <row r="21" spans="1:26" s="22" customFormat="1" ht="20.100000000000001" customHeight="1">
      <c r="A21" s="170" t="s">
        <v>147</v>
      </c>
      <c r="B21" s="592" t="s">
        <v>1041</v>
      </c>
      <c r="C21" s="368">
        <f>SUM(C22)</f>
        <v>135160000</v>
      </c>
      <c r="D21" s="368">
        <f>SUM(D22)</f>
        <v>135160000</v>
      </c>
      <c r="E21" s="368">
        <f>SUM(E22)</f>
        <v>135160000</v>
      </c>
      <c r="F21" s="167">
        <f t="shared" si="0"/>
        <v>100</v>
      </c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</row>
    <row r="22" spans="1:26" ht="20.100000000000001" customHeight="1">
      <c r="A22" s="160" t="s">
        <v>149</v>
      </c>
      <c r="B22" s="412" t="s">
        <v>1041</v>
      </c>
      <c r="C22" s="413">
        <v>135160000</v>
      </c>
      <c r="D22" s="413">
        <v>135160000</v>
      </c>
      <c r="E22" s="413">
        <v>135160000</v>
      </c>
      <c r="F22" s="414">
        <f t="shared" si="0"/>
        <v>100</v>
      </c>
      <c r="S22" s="62"/>
      <c r="T22" s="62"/>
      <c r="U22" s="62"/>
      <c r="V22" s="62"/>
      <c r="W22" s="62"/>
      <c r="X22" s="62"/>
      <c r="Y22" s="62"/>
      <c r="Z22" s="62"/>
    </row>
    <row r="23" spans="1:26" s="244" customFormat="1" ht="15.6" customHeight="1">
      <c r="A23" s="675" t="s">
        <v>188</v>
      </c>
      <c r="B23" s="676"/>
      <c r="C23" s="242">
        <f>SUM(C10,C19,C21)</f>
        <v>161128187</v>
      </c>
      <c r="D23" s="242">
        <f t="shared" ref="D23:E23" si="2">SUM(D10,D19,D21)</f>
        <v>170951254</v>
      </c>
      <c r="E23" s="242">
        <f t="shared" si="2"/>
        <v>170951254</v>
      </c>
      <c r="F23" s="258">
        <f>E23/D23*100</f>
        <v>100</v>
      </c>
      <c r="G23" s="243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</row>
    <row r="24" spans="1:26" ht="10.5" customHeight="1">
      <c r="A24" s="682"/>
      <c r="B24" s="682"/>
      <c r="C24" s="682"/>
      <c r="D24" s="682"/>
      <c r="E24" s="682"/>
      <c r="F24" s="682"/>
    </row>
    <row r="25" spans="1:26" ht="15.6" customHeight="1">
      <c r="A25" s="692" t="s">
        <v>158</v>
      </c>
      <c r="B25" s="671"/>
      <c r="C25" s="671"/>
      <c r="D25" s="671"/>
      <c r="E25" s="671"/>
      <c r="F25" s="671"/>
    </row>
    <row r="26" spans="1:26" s="22" customFormat="1" ht="28.5" customHeight="1">
      <c r="A26" s="170" t="s">
        <v>145</v>
      </c>
      <c r="B26" s="128" t="s">
        <v>167</v>
      </c>
      <c r="C26" s="89">
        <f>SUM(C27+C34+C38)</f>
        <v>161128187</v>
      </c>
      <c r="D26" s="89">
        <f>SUM(D27+D34+D38)</f>
        <v>170951254</v>
      </c>
      <c r="E26" s="89">
        <f>SUM(E27+E34+E38)</f>
        <v>159585877</v>
      </c>
      <c r="F26" s="415">
        <f>E26/D26*100</f>
        <v>93.351685504453798</v>
      </c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</row>
    <row r="27" spans="1:26" s="22" customFormat="1" ht="20.100000000000001" customHeight="1">
      <c r="A27" s="170" t="s">
        <v>163</v>
      </c>
      <c r="B27" s="128" t="s">
        <v>169</v>
      </c>
      <c r="C27" s="89">
        <f>SUM(C28:C33)</f>
        <v>50868283</v>
      </c>
      <c r="D27" s="89">
        <f>SUM(D28:D33)</f>
        <v>51118529</v>
      </c>
      <c r="E27" s="89">
        <f>SUM(E28:E33)</f>
        <v>44988019</v>
      </c>
      <c r="F27" s="415">
        <f>E27/D27*100</f>
        <v>88.007264450039244</v>
      </c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</row>
    <row r="28" spans="1:26" ht="33.75" customHeight="1">
      <c r="A28" s="160" t="s">
        <v>1029</v>
      </c>
      <c r="B28" s="333" t="s">
        <v>1022</v>
      </c>
      <c r="C28" s="20">
        <f>SUM('1'!C70)</f>
        <v>0</v>
      </c>
      <c r="D28" s="20">
        <f>SUM('1'!D70)</f>
        <v>165000</v>
      </c>
      <c r="E28" s="20">
        <f>SUM('1'!E70)</f>
        <v>165000</v>
      </c>
      <c r="F28" s="407">
        <f t="shared" ref="F28:F40" si="3">E28/D28*100</f>
        <v>100</v>
      </c>
      <c r="S28" s="62"/>
      <c r="T28" s="62"/>
      <c r="U28" s="62"/>
      <c r="V28" s="62"/>
      <c r="W28" s="62"/>
      <c r="X28" s="62"/>
      <c r="Y28" s="62"/>
      <c r="Z28" s="62"/>
    </row>
    <row r="29" spans="1:26" ht="33.75" customHeight="1">
      <c r="A29" s="160" t="s">
        <v>1030</v>
      </c>
      <c r="B29" s="333" t="s">
        <v>1018</v>
      </c>
      <c r="C29" s="20">
        <f>SUM('1'!C71)</f>
        <v>0</v>
      </c>
      <c r="D29" s="20">
        <f>SUM('1'!D71)</f>
        <v>1838147</v>
      </c>
      <c r="E29" s="20">
        <f>SUM('1'!E71)</f>
        <v>1838147</v>
      </c>
      <c r="F29" s="407">
        <f t="shared" si="3"/>
        <v>100</v>
      </c>
      <c r="S29" s="62"/>
      <c r="T29" s="62"/>
      <c r="U29" s="62"/>
      <c r="V29" s="62"/>
      <c r="W29" s="62"/>
      <c r="X29" s="62"/>
      <c r="Y29" s="62"/>
      <c r="Z29" s="62"/>
    </row>
    <row r="30" spans="1:26" ht="33.75" customHeight="1">
      <c r="A30" s="160" t="s">
        <v>1031</v>
      </c>
      <c r="B30" s="333" t="s">
        <v>1023</v>
      </c>
      <c r="C30" s="20">
        <f>SUM('1'!C73)</f>
        <v>0</v>
      </c>
      <c r="D30" s="20">
        <f>SUM('1'!D73)</f>
        <v>3262372</v>
      </c>
      <c r="E30" s="20">
        <f>SUM('1'!E73)</f>
        <v>3087372</v>
      </c>
      <c r="F30" s="407">
        <f t="shared" si="3"/>
        <v>94.635804868359585</v>
      </c>
      <c r="S30" s="62"/>
      <c r="T30" s="62"/>
      <c r="U30" s="62"/>
      <c r="V30" s="62"/>
      <c r="W30" s="62"/>
      <c r="X30" s="62"/>
      <c r="Y30" s="62"/>
      <c r="Z30" s="62"/>
    </row>
    <row r="31" spans="1:26" ht="33.75" customHeight="1">
      <c r="A31" s="160" t="s">
        <v>1032</v>
      </c>
      <c r="B31" s="412" t="s">
        <v>1175</v>
      </c>
      <c r="C31" s="20">
        <f>SUM('1'!C74)</f>
        <v>7382081</v>
      </c>
      <c r="D31" s="20">
        <f>SUM('1'!D74)</f>
        <v>7382081</v>
      </c>
      <c r="E31" s="20">
        <f>SUM('1'!E74)</f>
        <v>7377331</v>
      </c>
      <c r="F31" s="407">
        <f t="shared" si="3"/>
        <v>99.93565500026348</v>
      </c>
      <c r="S31" s="62"/>
      <c r="T31" s="62"/>
      <c r="U31" s="62"/>
      <c r="V31" s="62"/>
      <c r="W31" s="62"/>
      <c r="X31" s="62"/>
      <c r="Y31" s="62"/>
      <c r="Z31" s="62"/>
    </row>
    <row r="32" spans="1:26" ht="33.75" customHeight="1">
      <c r="A32" s="160" t="s">
        <v>1033</v>
      </c>
      <c r="B32" s="412" t="s">
        <v>1019</v>
      </c>
      <c r="C32" s="20">
        <f>SUM('1'!C76)</f>
        <v>5950760</v>
      </c>
      <c r="D32" s="20">
        <f>SUM('1'!D76)</f>
        <v>5950760</v>
      </c>
      <c r="E32" s="20">
        <f>SUM('1'!E76)</f>
        <v>0</v>
      </c>
      <c r="F32" s="407">
        <f t="shared" si="3"/>
        <v>0</v>
      </c>
      <c r="S32" s="62"/>
      <c r="T32" s="62"/>
      <c r="U32" s="62"/>
      <c r="V32" s="62"/>
      <c r="W32" s="62"/>
      <c r="X32" s="62"/>
      <c r="Y32" s="62"/>
      <c r="Z32" s="62"/>
    </row>
    <row r="33" spans="1:26" ht="33.75" customHeight="1">
      <c r="A33" s="160" t="s">
        <v>1034</v>
      </c>
      <c r="B33" s="566" t="s">
        <v>1180</v>
      </c>
      <c r="C33" s="20">
        <f>SUM('1'!C77)</f>
        <v>37535442</v>
      </c>
      <c r="D33" s="20">
        <f>SUM('1'!D77)</f>
        <v>32520169</v>
      </c>
      <c r="E33" s="20">
        <f>SUM('1'!E77)</f>
        <v>32520169</v>
      </c>
      <c r="F33" s="407">
        <f t="shared" si="3"/>
        <v>100</v>
      </c>
      <c r="S33" s="62"/>
      <c r="T33" s="62"/>
      <c r="U33" s="62"/>
      <c r="V33" s="62"/>
      <c r="W33" s="62"/>
      <c r="X33" s="62"/>
      <c r="Y33" s="62"/>
      <c r="Z33" s="62"/>
    </row>
    <row r="34" spans="1:26" s="22" customFormat="1" ht="20.100000000000001" customHeight="1">
      <c r="A34" s="170" t="s">
        <v>164</v>
      </c>
      <c r="B34" s="128" t="s">
        <v>171</v>
      </c>
      <c r="C34" s="89">
        <f>SUM(C35:C37)</f>
        <v>110259904</v>
      </c>
      <c r="D34" s="89">
        <f>SUM(D35:D37)</f>
        <v>112707074</v>
      </c>
      <c r="E34" s="89">
        <f>SUM(E35:E37)</f>
        <v>107472207</v>
      </c>
      <c r="F34" s="415">
        <f t="shared" si="3"/>
        <v>95.355334129249073</v>
      </c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</row>
    <row r="35" spans="1:26" s="22" customFormat="1" ht="20.100000000000001" customHeight="1">
      <c r="A35" s="160" t="s">
        <v>1035</v>
      </c>
      <c r="B35" s="617" t="s">
        <v>1019</v>
      </c>
      <c r="C35" s="20">
        <f>SUM('1'!C80)</f>
        <v>7173445</v>
      </c>
      <c r="D35" s="20">
        <f>SUM('1'!D80)</f>
        <v>7173445</v>
      </c>
      <c r="E35" s="20">
        <f>SUM('1'!E80)</f>
        <v>1938578</v>
      </c>
      <c r="F35" s="407">
        <f t="shared" si="3"/>
        <v>27.024365559365133</v>
      </c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</row>
    <row r="36" spans="1:26" s="22" customFormat="1" ht="20.100000000000001" customHeight="1">
      <c r="A36" s="160" t="s">
        <v>1036</v>
      </c>
      <c r="B36" s="333" t="s">
        <v>1177</v>
      </c>
      <c r="C36" s="20">
        <f>SUM('1'!C81)</f>
        <v>103086459</v>
      </c>
      <c r="D36" s="20">
        <f>SUM('1'!D81)</f>
        <v>103534560</v>
      </c>
      <c r="E36" s="20">
        <f>SUM('1'!E81)</f>
        <v>103534560</v>
      </c>
      <c r="F36" s="407">
        <f t="shared" si="3"/>
        <v>100</v>
      </c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</row>
    <row r="37" spans="1:26" ht="20.100000000000001" customHeight="1">
      <c r="A37" s="160" t="s">
        <v>1037</v>
      </c>
      <c r="B37" s="333" t="s">
        <v>1018</v>
      </c>
      <c r="C37" s="20">
        <f>SUM('1'!C82)</f>
        <v>0</v>
      </c>
      <c r="D37" s="20">
        <f>SUM('1'!D82)</f>
        <v>1999069</v>
      </c>
      <c r="E37" s="20">
        <f>SUM('1'!E82)</f>
        <v>1999069</v>
      </c>
      <c r="F37" s="407">
        <f t="shared" si="3"/>
        <v>100</v>
      </c>
      <c r="S37" s="62"/>
      <c r="T37" s="62"/>
      <c r="U37" s="62"/>
      <c r="V37" s="62"/>
      <c r="W37" s="62"/>
      <c r="X37" s="62"/>
      <c r="Y37" s="62"/>
      <c r="Z37" s="62"/>
    </row>
    <row r="38" spans="1:26" ht="20.100000000000001" customHeight="1">
      <c r="A38" s="170" t="s">
        <v>165</v>
      </c>
      <c r="B38" s="128" t="s">
        <v>1169</v>
      </c>
      <c r="C38" s="89">
        <f>SUM(C39:C40)</f>
        <v>0</v>
      </c>
      <c r="D38" s="89">
        <f>SUM(D39:D40)</f>
        <v>7125651</v>
      </c>
      <c r="E38" s="89">
        <f>SUM(E39:E40)</f>
        <v>7125651</v>
      </c>
      <c r="F38" s="415">
        <f t="shared" si="3"/>
        <v>100</v>
      </c>
      <c r="S38" s="62"/>
      <c r="T38" s="62"/>
      <c r="U38" s="62"/>
      <c r="V38" s="62"/>
      <c r="W38" s="62"/>
      <c r="X38" s="62"/>
      <c r="Y38" s="62"/>
      <c r="Z38" s="62"/>
    </row>
    <row r="39" spans="1:26" ht="20.100000000000001" customHeight="1">
      <c r="A39" s="160" t="s">
        <v>1137</v>
      </c>
      <c r="B39" s="11" t="s">
        <v>1169</v>
      </c>
      <c r="C39" s="20">
        <v>0</v>
      </c>
      <c r="D39" s="20">
        <v>105000</v>
      </c>
      <c r="E39" s="20">
        <v>105000</v>
      </c>
      <c r="F39" s="407">
        <f t="shared" si="3"/>
        <v>100</v>
      </c>
      <c r="S39" s="62"/>
      <c r="T39" s="62"/>
      <c r="U39" s="62"/>
      <c r="V39" s="62"/>
      <c r="W39" s="62"/>
      <c r="X39" s="62"/>
      <c r="Y39" s="62"/>
      <c r="Z39" s="62"/>
    </row>
    <row r="40" spans="1:26" ht="20.100000000000001" customHeight="1">
      <c r="A40" s="160" t="s">
        <v>1138</v>
      </c>
      <c r="B40" s="11" t="s">
        <v>1168</v>
      </c>
      <c r="C40" s="20">
        <v>0</v>
      </c>
      <c r="D40" s="20">
        <v>7020651</v>
      </c>
      <c r="E40" s="20">
        <v>7020651</v>
      </c>
      <c r="F40" s="407">
        <f t="shared" si="3"/>
        <v>100</v>
      </c>
      <c r="S40" s="62"/>
      <c r="T40" s="62"/>
      <c r="U40" s="62"/>
      <c r="V40" s="62"/>
      <c r="W40" s="62"/>
      <c r="X40" s="62"/>
      <c r="Y40" s="62"/>
      <c r="Z40" s="62"/>
    </row>
    <row r="41" spans="1:26" s="244" customFormat="1" ht="15.6" customHeight="1">
      <c r="A41" s="675" t="s">
        <v>184</v>
      </c>
      <c r="B41" s="676"/>
      <c r="C41" s="242">
        <f>SUM(C26)</f>
        <v>161128187</v>
      </c>
      <c r="D41" s="242">
        <f>SUM(D26)</f>
        <v>170951254</v>
      </c>
      <c r="E41" s="242">
        <f>SUM(E26)</f>
        <v>159585877</v>
      </c>
      <c r="F41" s="258">
        <f>E41/D41*100</f>
        <v>93.351685504453798</v>
      </c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</row>
    <row r="42" spans="1:26" s="62" customFormat="1">
      <c r="A42" s="155"/>
    </row>
    <row r="43" spans="1:26" s="62" customFormat="1">
      <c r="A43" s="155"/>
    </row>
    <row r="44" spans="1:26" s="62" customFormat="1">
      <c r="A44" s="155"/>
    </row>
    <row r="45" spans="1:26" s="62" customFormat="1">
      <c r="A45" s="155"/>
    </row>
    <row r="46" spans="1:26" s="62" customFormat="1">
      <c r="A46" s="155"/>
    </row>
    <row r="47" spans="1:26" s="62" customFormat="1">
      <c r="A47" s="155"/>
    </row>
    <row r="48" spans="1:26" s="62" customFormat="1">
      <c r="A48" s="155"/>
    </row>
    <row r="49" spans="1:5" s="62" customFormat="1">
      <c r="A49" s="155"/>
      <c r="E49"/>
    </row>
    <row r="50" spans="1:5" s="62" customFormat="1">
      <c r="A50" s="155"/>
    </row>
    <row r="51" spans="1:5" s="62" customFormat="1">
      <c r="A51" s="155"/>
    </row>
    <row r="52" spans="1:5" s="62" customFormat="1">
      <c r="A52" s="155"/>
    </row>
    <row r="53" spans="1:5" s="62" customFormat="1">
      <c r="A53" s="155"/>
    </row>
    <row r="54" spans="1:5" s="62" customFormat="1">
      <c r="A54" s="155"/>
    </row>
    <row r="55" spans="1:5" s="62" customFormat="1">
      <c r="A55" s="155"/>
    </row>
    <row r="56" spans="1:5" s="62" customFormat="1">
      <c r="A56" s="155"/>
    </row>
    <row r="57" spans="1:5" s="62" customFormat="1">
      <c r="A57" s="155"/>
    </row>
    <row r="58" spans="1:5" s="62" customFormat="1">
      <c r="A58" s="155"/>
    </row>
    <row r="59" spans="1:5" s="62" customFormat="1">
      <c r="A59" s="155"/>
    </row>
    <row r="60" spans="1:5" s="62" customFormat="1">
      <c r="A60" s="155"/>
    </row>
    <row r="61" spans="1:5" s="62" customFormat="1">
      <c r="A61" s="155"/>
    </row>
    <row r="62" spans="1:5" s="62" customFormat="1">
      <c r="A62" s="155"/>
    </row>
    <row r="63" spans="1:5" s="62" customFormat="1">
      <c r="A63" s="155"/>
    </row>
    <row r="64" spans="1:5" s="62" customFormat="1">
      <c r="A64" s="155"/>
    </row>
    <row r="65" spans="1:5" s="62" customFormat="1">
      <c r="A65" s="155"/>
      <c r="E65"/>
    </row>
    <row r="66" spans="1:5" s="62" customFormat="1">
      <c r="A66" s="155"/>
    </row>
    <row r="67" spans="1:5" s="62" customFormat="1">
      <c r="A67" s="155"/>
    </row>
    <row r="68" spans="1:5" s="62" customFormat="1">
      <c r="A68" s="155"/>
    </row>
    <row r="69" spans="1:5" s="62" customFormat="1">
      <c r="A69" s="155"/>
    </row>
    <row r="70" spans="1:5" s="62" customFormat="1">
      <c r="A70" s="155"/>
    </row>
    <row r="71" spans="1:5" s="62" customFormat="1">
      <c r="A71" s="155"/>
    </row>
    <row r="72" spans="1:5" s="62" customFormat="1">
      <c r="A72" s="155"/>
    </row>
  </sheetData>
  <mergeCells count="14">
    <mergeCell ref="A8:F8"/>
    <mergeCell ref="A23:B23"/>
    <mergeCell ref="A41:B41"/>
    <mergeCell ref="A24:F24"/>
    <mergeCell ref="A9:F9"/>
    <mergeCell ref="A25:F25"/>
    <mergeCell ref="A1:F1"/>
    <mergeCell ref="A2:F2"/>
    <mergeCell ref="A3:F3"/>
    <mergeCell ref="A6:A7"/>
    <mergeCell ref="B6:B7"/>
    <mergeCell ref="E6:F6"/>
    <mergeCell ref="C7:D7"/>
    <mergeCell ref="A5:F5"/>
  </mergeCells>
  <phoneticPr fontId="0" type="noConversion"/>
  <printOptions horizontalCentered="1"/>
  <pageMargins left="0.47244094488188981" right="0.43307086614173229" top="0.86614173228346458" bottom="0.98425196850393704" header="0.47244094488188981" footer="0.51181102362204722"/>
  <pageSetup paperSize="9" scale="54" orientation="landscape" r:id="rId1"/>
  <headerFooter alignWithMargins="0">
    <oddHeader xml:space="preserve">&amp;R3. számú melléklet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6"/>
  <dimension ref="A1:S81"/>
  <sheetViews>
    <sheetView zoomScaleNormal="100" workbookViewId="0">
      <selection sqref="A1:H1"/>
    </sheetView>
  </sheetViews>
  <sheetFormatPr defaultRowHeight="13.2"/>
  <cols>
    <col min="1" max="1" width="7.109375" customWidth="1"/>
    <col min="2" max="2" width="55.109375" bestFit="1" customWidth="1"/>
    <col min="3" max="4" width="18.44140625" bestFit="1" customWidth="1"/>
    <col min="5" max="6" width="12.88671875" customWidth="1"/>
    <col min="7" max="7" width="18.44140625" bestFit="1" customWidth="1"/>
    <col min="8" max="8" width="17.33203125" bestFit="1" customWidth="1"/>
    <col min="9" max="19" width="9.109375" style="62" customWidth="1"/>
  </cols>
  <sheetData>
    <row r="1" spans="1:19">
      <c r="A1" s="664" t="s">
        <v>1184</v>
      </c>
      <c r="B1" s="664"/>
      <c r="C1" s="664"/>
      <c r="D1" s="664"/>
      <c r="E1" s="664"/>
      <c r="F1" s="664"/>
      <c r="G1" s="664"/>
      <c r="H1" s="664"/>
    </row>
    <row r="2" spans="1:19">
      <c r="A2" s="664" t="s">
        <v>996</v>
      </c>
      <c r="B2" s="664"/>
      <c r="C2" s="664"/>
      <c r="D2" s="664"/>
      <c r="E2" s="664"/>
      <c r="F2" s="664"/>
      <c r="G2" s="664"/>
      <c r="H2" s="664"/>
    </row>
    <row r="3" spans="1:19" s="62" customFormat="1" ht="2.25" customHeight="1">
      <c r="A3" s="172"/>
      <c r="B3" s="172"/>
      <c r="C3" s="172"/>
      <c r="D3" s="172"/>
      <c r="E3" s="172"/>
      <c r="F3" s="172"/>
      <c r="G3" s="172"/>
      <c r="H3" s="172"/>
    </row>
    <row r="4" spans="1:19" s="62" customFormat="1" ht="4.5" customHeight="1">
      <c r="A4" s="157"/>
      <c r="B4" s="157"/>
      <c r="C4" s="157"/>
      <c r="D4" s="157"/>
      <c r="E4" s="157"/>
      <c r="F4" s="157"/>
      <c r="G4" s="157"/>
      <c r="H4" s="157"/>
    </row>
    <row r="5" spans="1:19" ht="13.5" customHeight="1">
      <c r="A5" s="685" t="s">
        <v>248</v>
      </c>
      <c r="B5" s="685"/>
      <c r="C5" s="685"/>
      <c r="D5" s="685"/>
      <c r="E5" s="685"/>
      <c r="F5" s="685"/>
      <c r="G5" s="685"/>
      <c r="H5" s="685"/>
    </row>
    <row r="6" spans="1:19" ht="18" customHeight="1">
      <c r="A6" s="665" t="s">
        <v>143</v>
      </c>
      <c r="B6" s="666" t="s">
        <v>138</v>
      </c>
      <c r="C6" s="159" t="s">
        <v>176</v>
      </c>
      <c r="D6" s="159" t="s">
        <v>139</v>
      </c>
      <c r="E6" s="679" t="s">
        <v>252</v>
      </c>
      <c r="F6" s="680"/>
      <c r="G6" s="666" t="s">
        <v>142</v>
      </c>
      <c r="H6" s="666"/>
    </row>
    <row r="7" spans="1:19" ht="40.5" customHeight="1">
      <c r="A7" s="665"/>
      <c r="B7" s="666"/>
      <c r="C7" s="666" t="s">
        <v>1113</v>
      </c>
      <c r="D7" s="666"/>
      <c r="E7" s="117" t="s">
        <v>253</v>
      </c>
      <c r="F7" s="117" t="s">
        <v>254</v>
      </c>
      <c r="G7" s="159" t="s">
        <v>141</v>
      </c>
      <c r="H7" s="117" t="s">
        <v>175</v>
      </c>
    </row>
    <row r="8" spans="1:19">
      <c r="A8" s="684"/>
      <c r="B8" s="684"/>
      <c r="C8" s="684"/>
      <c r="D8" s="684"/>
      <c r="E8" s="684"/>
      <c r="F8" s="684"/>
      <c r="G8" s="684"/>
      <c r="H8" s="684"/>
    </row>
    <row r="9" spans="1:19" s="10" customFormat="1" ht="18" customHeight="1">
      <c r="A9" s="671" t="s">
        <v>144</v>
      </c>
      <c r="B9" s="671"/>
      <c r="C9" s="671"/>
      <c r="D9" s="671"/>
      <c r="E9" s="671"/>
      <c r="F9" s="671"/>
      <c r="G9" s="671"/>
      <c r="H9" s="671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</row>
    <row r="10" spans="1:19" s="10" customFormat="1" ht="24.9" customHeight="1">
      <c r="A10" s="560" t="s">
        <v>145</v>
      </c>
      <c r="B10" s="12" t="s">
        <v>190</v>
      </c>
      <c r="C10" s="13">
        <f>SUM(C11)</f>
        <v>28032343</v>
      </c>
      <c r="D10" s="13">
        <f>SUM(D11)</f>
        <v>31889053</v>
      </c>
      <c r="E10" s="13">
        <f>SUM(E11)</f>
        <v>174823</v>
      </c>
      <c r="F10" s="13">
        <f>SUM(F11)</f>
        <v>0</v>
      </c>
      <c r="G10" s="13">
        <f>SUM(G11)</f>
        <v>31889053</v>
      </c>
      <c r="H10" s="167">
        <f>G10/D10*100</f>
        <v>100</v>
      </c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</row>
    <row r="11" spans="1:19" s="10" customFormat="1" ht="18" customHeight="1">
      <c r="A11" s="160" t="s">
        <v>145</v>
      </c>
      <c r="B11" s="11" t="s">
        <v>148</v>
      </c>
      <c r="C11" s="413">
        <f>SUM(C12:C21)</f>
        <v>28032343</v>
      </c>
      <c r="D11" s="413">
        <f>SUM(D12:D21)</f>
        <v>31889053</v>
      </c>
      <c r="E11" s="413">
        <f>SUM(E12:E21)</f>
        <v>174823</v>
      </c>
      <c r="F11" s="413">
        <f>SUM(F12:F21)</f>
        <v>0</v>
      </c>
      <c r="G11" s="413">
        <f>SUM(G12:G21)</f>
        <v>31889053</v>
      </c>
      <c r="H11" s="414">
        <f t="shared" ref="H11:H46" si="0">G11/D11*100</f>
        <v>100</v>
      </c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</row>
    <row r="12" spans="1:19" s="21" customFormat="1" ht="18" customHeight="1">
      <c r="A12" s="160"/>
      <c r="B12" s="11" t="s">
        <v>936</v>
      </c>
      <c r="C12" s="151">
        <v>0</v>
      </c>
      <c r="D12" s="151">
        <v>0</v>
      </c>
      <c r="E12" s="151">
        <v>0</v>
      </c>
      <c r="F12" s="151"/>
      <c r="G12" s="151">
        <v>0</v>
      </c>
      <c r="H12" s="152">
        <v>0</v>
      </c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</row>
    <row r="13" spans="1:19" s="21" customFormat="1" ht="18" customHeight="1">
      <c r="A13" s="332"/>
      <c r="B13" s="333" t="s">
        <v>255</v>
      </c>
      <c r="C13" s="334">
        <v>82050</v>
      </c>
      <c r="D13" s="334">
        <v>259022</v>
      </c>
      <c r="E13" s="334">
        <v>55500</v>
      </c>
      <c r="F13" s="334"/>
      <c r="G13" s="334">
        <v>259022</v>
      </c>
      <c r="H13" s="561">
        <f t="shared" si="0"/>
        <v>100</v>
      </c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</row>
    <row r="14" spans="1:19" s="21" customFormat="1" ht="18" customHeight="1">
      <c r="A14" s="332"/>
      <c r="B14" s="333" t="s">
        <v>934</v>
      </c>
      <c r="C14" s="334">
        <v>0</v>
      </c>
      <c r="D14" s="334">
        <v>0</v>
      </c>
      <c r="E14" s="334">
        <v>0</v>
      </c>
      <c r="F14" s="334"/>
      <c r="G14" s="334">
        <v>0</v>
      </c>
      <c r="H14" s="561">
        <v>0</v>
      </c>
      <c r="I14" s="171"/>
      <c r="J14" s="171"/>
      <c r="K14" s="515"/>
      <c r="L14" s="171"/>
      <c r="M14" s="171"/>
      <c r="N14" s="171"/>
      <c r="O14" s="171"/>
      <c r="P14" s="171"/>
      <c r="Q14" s="171"/>
      <c r="R14" s="171"/>
      <c r="S14" s="171"/>
    </row>
    <row r="15" spans="1:19" s="21" customFormat="1" ht="18" customHeight="1">
      <c r="A15" s="332"/>
      <c r="B15" s="333" t="s">
        <v>935</v>
      </c>
      <c r="C15" s="334">
        <v>182000</v>
      </c>
      <c r="D15" s="334">
        <v>564091</v>
      </c>
      <c r="E15" s="334">
        <v>14063</v>
      </c>
      <c r="F15" s="334"/>
      <c r="G15" s="334">
        <v>564091</v>
      </c>
      <c r="H15" s="561">
        <f t="shared" si="0"/>
        <v>100</v>
      </c>
      <c r="I15" s="171"/>
      <c r="J15" s="171"/>
      <c r="K15" s="515"/>
      <c r="L15" s="171"/>
      <c r="M15" s="171"/>
      <c r="N15" s="171"/>
      <c r="O15" s="171"/>
      <c r="P15" s="171"/>
      <c r="Q15" s="171"/>
      <c r="R15" s="171"/>
      <c r="S15" s="171"/>
    </row>
    <row r="16" spans="1:19" s="21" customFormat="1" ht="18" customHeight="1">
      <c r="A16" s="332"/>
      <c r="B16" s="333" t="s">
        <v>256</v>
      </c>
      <c r="C16" s="334">
        <v>24617200</v>
      </c>
      <c r="D16" s="334">
        <v>27281602</v>
      </c>
      <c r="E16" s="334">
        <v>101463</v>
      </c>
      <c r="F16" s="334"/>
      <c r="G16" s="334">
        <v>27281602</v>
      </c>
      <c r="H16" s="561">
        <f t="shared" si="0"/>
        <v>100</v>
      </c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</row>
    <row r="17" spans="1:19" s="21" customFormat="1" ht="18" customHeight="1">
      <c r="A17" s="332"/>
      <c r="B17" s="333" t="s">
        <v>257</v>
      </c>
      <c r="C17" s="334">
        <v>1739353</v>
      </c>
      <c r="D17" s="334">
        <v>1951193</v>
      </c>
      <c r="E17" s="334">
        <v>3797</v>
      </c>
      <c r="F17" s="334"/>
      <c r="G17" s="334">
        <v>1951193</v>
      </c>
      <c r="H17" s="561">
        <f t="shared" si="0"/>
        <v>100</v>
      </c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</row>
    <row r="18" spans="1:19" s="21" customFormat="1" ht="18" customHeight="1">
      <c r="A18" s="332"/>
      <c r="B18" s="333" t="s">
        <v>258</v>
      </c>
      <c r="C18" s="334">
        <v>1400000</v>
      </c>
      <c r="D18" s="334">
        <v>1567190</v>
      </c>
      <c r="E18" s="334">
        <v>0</v>
      </c>
      <c r="F18" s="334"/>
      <c r="G18" s="334">
        <v>1567190</v>
      </c>
      <c r="H18" s="561">
        <f t="shared" si="0"/>
        <v>100</v>
      </c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</row>
    <row r="19" spans="1:19" s="21" customFormat="1" ht="18" customHeight="1">
      <c r="A19" s="332"/>
      <c r="B19" s="333" t="s">
        <v>259</v>
      </c>
      <c r="C19" s="334">
        <v>11740</v>
      </c>
      <c r="D19" s="334">
        <v>10722</v>
      </c>
      <c r="E19" s="334">
        <v>0</v>
      </c>
      <c r="F19" s="334"/>
      <c r="G19" s="334">
        <v>10722</v>
      </c>
      <c r="H19" s="561">
        <f t="shared" si="0"/>
        <v>100</v>
      </c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</row>
    <row r="20" spans="1:19" s="21" customFormat="1" ht="18" customHeight="1">
      <c r="A20" s="332"/>
      <c r="B20" s="333" t="s">
        <v>937</v>
      </c>
      <c r="C20" s="334">
        <v>0</v>
      </c>
      <c r="D20" s="334">
        <v>0</v>
      </c>
      <c r="E20" s="334">
        <v>0</v>
      </c>
      <c r="F20" s="334"/>
      <c r="G20" s="334">
        <v>0</v>
      </c>
      <c r="H20" s="561">
        <v>0</v>
      </c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</row>
    <row r="21" spans="1:19" s="21" customFormat="1" ht="18" customHeight="1">
      <c r="A21" s="332"/>
      <c r="B21" s="333" t="s">
        <v>953</v>
      </c>
      <c r="C21" s="334">
        <v>0</v>
      </c>
      <c r="D21" s="334">
        <v>255233</v>
      </c>
      <c r="E21" s="334">
        <v>0</v>
      </c>
      <c r="F21" s="334"/>
      <c r="G21" s="334">
        <v>255233</v>
      </c>
      <c r="H21" s="561">
        <f t="shared" si="0"/>
        <v>100</v>
      </c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</row>
    <row r="22" spans="1:19" s="14" customFormat="1" ht="24.9" customHeight="1">
      <c r="A22" s="563" t="s">
        <v>146</v>
      </c>
      <c r="B22" s="128" t="s">
        <v>509</v>
      </c>
      <c r="C22" s="13">
        <f>SUM(C23+C30+C31)</f>
        <v>851841952</v>
      </c>
      <c r="D22" s="13">
        <f>SUM(D23+D30+D31+D46)</f>
        <v>787345983</v>
      </c>
      <c r="E22" s="13">
        <f>SUM(E23+E30+E31+E46)</f>
        <v>0</v>
      </c>
      <c r="F22" s="13">
        <f>SUM(F23+F30+F31+F46)</f>
        <v>0</v>
      </c>
      <c r="G22" s="13">
        <f>SUM(G23+G30+G31+G46)</f>
        <v>787345983</v>
      </c>
      <c r="H22" s="169">
        <f t="shared" si="0"/>
        <v>100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</row>
    <row r="23" spans="1:19" s="10" customFormat="1" ht="18" customHeight="1">
      <c r="A23" s="652" t="s">
        <v>168</v>
      </c>
      <c r="B23" s="653" t="s">
        <v>201</v>
      </c>
      <c r="C23" s="562">
        <f>SUM(C24:C29)</f>
        <v>285476654</v>
      </c>
      <c r="D23" s="562">
        <f>SUM(D24:D29)</f>
        <v>294577383</v>
      </c>
      <c r="E23" s="562">
        <f>SUM(E24:E29)</f>
        <v>0</v>
      </c>
      <c r="F23" s="562">
        <f>SUM(F24:F29)</f>
        <v>0</v>
      </c>
      <c r="G23" s="562">
        <f>SUM(G24:G29)</f>
        <v>294577383</v>
      </c>
      <c r="H23" s="414">
        <f t="shared" si="0"/>
        <v>100</v>
      </c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</row>
    <row r="24" spans="1:19" s="565" customFormat="1" ht="18" customHeight="1">
      <c r="A24" s="556" t="s">
        <v>518</v>
      </c>
      <c r="B24" s="333" t="s">
        <v>517</v>
      </c>
      <c r="C24" s="334">
        <v>231775744</v>
      </c>
      <c r="D24" s="334">
        <v>233471124</v>
      </c>
      <c r="E24" s="557"/>
      <c r="F24" s="557"/>
      <c r="G24" s="334">
        <v>233471124</v>
      </c>
      <c r="H24" s="561">
        <f t="shared" si="0"/>
        <v>100</v>
      </c>
      <c r="I24" s="564"/>
      <c r="J24" s="564"/>
      <c r="K24" s="564"/>
      <c r="L24" s="564"/>
      <c r="M24" s="564"/>
      <c r="N24" s="564"/>
      <c r="O24" s="564"/>
      <c r="P24" s="564"/>
      <c r="Q24" s="564"/>
      <c r="R24" s="564"/>
      <c r="S24" s="564"/>
    </row>
    <row r="25" spans="1:19" s="565" customFormat="1" ht="18" customHeight="1">
      <c r="A25" s="556" t="s">
        <v>899</v>
      </c>
      <c r="B25" s="333" t="s">
        <v>1059</v>
      </c>
      <c r="C25" s="334">
        <v>0</v>
      </c>
      <c r="D25" s="334">
        <v>12089027</v>
      </c>
      <c r="E25" s="557"/>
      <c r="F25" s="557"/>
      <c r="G25" s="334">
        <v>12089027</v>
      </c>
      <c r="H25" s="561">
        <f t="shared" si="0"/>
        <v>100</v>
      </c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</row>
    <row r="26" spans="1:19" s="565" customFormat="1" ht="18" customHeight="1">
      <c r="A26" s="556" t="s">
        <v>901</v>
      </c>
      <c r="B26" s="333" t="s">
        <v>465</v>
      </c>
      <c r="C26" s="334">
        <v>4901579</v>
      </c>
      <c r="D26" s="334">
        <v>3747431</v>
      </c>
      <c r="E26" s="557"/>
      <c r="F26" s="557"/>
      <c r="G26" s="334">
        <v>3747431</v>
      </c>
      <c r="H26" s="561">
        <f t="shared" si="0"/>
        <v>100</v>
      </c>
      <c r="I26" s="564"/>
      <c r="J26" s="564"/>
      <c r="K26" s="564"/>
      <c r="L26" s="564"/>
      <c r="M26" s="564"/>
      <c r="N26" s="564"/>
      <c r="O26" s="564"/>
      <c r="P26" s="564"/>
      <c r="Q26" s="564"/>
      <c r="R26" s="564"/>
      <c r="S26" s="564"/>
    </row>
    <row r="27" spans="1:19" s="565" customFormat="1" ht="18" customHeight="1">
      <c r="A27" s="556" t="s">
        <v>902</v>
      </c>
      <c r="B27" s="333" t="s">
        <v>466</v>
      </c>
      <c r="C27" s="334">
        <v>46331331</v>
      </c>
      <c r="D27" s="334">
        <v>42801801</v>
      </c>
      <c r="E27" s="557"/>
      <c r="F27" s="557"/>
      <c r="G27" s="334">
        <v>42801801</v>
      </c>
      <c r="H27" s="561">
        <f t="shared" si="0"/>
        <v>100</v>
      </c>
      <c r="I27" s="564"/>
      <c r="J27" s="564"/>
      <c r="K27" s="564"/>
      <c r="L27" s="564"/>
      <c r="M27" s="564"/>
      <c r="N27" s="564"/>
      <c r="O27" s="564"/>
      <c r="P27" s="564"/>
      <c r="Q27" s="564"/>
      <c r="R27" s="564"/>
      <c r="S27" s="564"/>
    </row>
    <row r="28" spans="1:19" s="565" customFormat="1" ht="18" customHeight="1">
      <c r="A28" s="556" t="s">
        <v>903</v>
      </c>
      <c r="B28" s="333" t="s">
        <v>1058</v>
      </c>
      <c r="C28" s="334">
        <v>2468000</v>
      </c>
      <c r="D28" s="334">
        <v>2468000</v>
      </c>
      <c r="E28" s="557"/>
      <c r="F28" s="557"/>
      <c r="G28" s="334">
        <v>2468000</v>
      </c>
      <c r="H28" s="561">
        <f t="shared" si="0"/>
        <v>100</v>
      </c>
      <c r="I28" s="564"/>
      <c r="J28" s="564"/>
      <c r="K28" s="564"/>
      <c r="L28" s="564"/>
      <c r="M28" s="564"/>
      <c r="N28" s="564"/>
      <c r="O28" s="564"/>
      <c r="P28" s="564"/>
      <c r="Q28" s="564"/>
      <c r="R28" s="564"/>
      <c r="S28" s="564"/>
    </row>
    <row r="29" spans="1:19" s="565" customFormat="1" ht="18" customHeight="1">
      <c r="A29" s="556" t="s">
        <v>921</v>
      </c>
      <c r="B29" s="333" t="s">
        <v>922</v>
      </c>
      <c r="C29" s="334">
        <v>0</v>
      </c>
      <c r="D29" s="334">
        <v>0</v>
      </c>
      <c r="E29" s="557"/>
      <c r="F29" s="557"/>
      <c r="G29" s="334">
        <v>0</v>
      </c>
      <c r="H29" s="561">
        <v>0</v>
      </c>
      <c r="I29" s="564"/>
      <c r="J29" s="564"/>
      <c r="K29" s="564"/>
      <c r="L29" s="564"/>
      <c r="M29" s="564"/>
      <c r="N29" s="564"/>
      <c r="O29" s="564"/>
      <c r="P29" s="564"/>
      <c r="Q29" s="564"/>
      <c r="R29" s="564"/>
      <c r="S29" s="564"/>
    </row>
    <row r="30" spans="1:19" s="21" customFormat="1" ht="18" customHeight="1">
      <c r="A30" s="652" t="s">
        <v>170</v>
      </c>
      <c r="B30" s="653" t="s">
        <v>510</v>
      </c>
      <c r="C30" s="153">
        <v>285476654</v>
      </c>
      <c r="D30" s="153">
        <v>296572515</v>
      </c>
      <c r="E30" s="153"/>
      <c r="F30" s="153"/>
      <c r="G30" s="153">
        <v>296572515</v>
      </c>
      <c r="H30" s="152">
        <f t="shared" si="0"/>
        <v>100</v>
      </c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</row>
    <row r="31" spans="1:19" s="21" customFormat="1" ht="18" customHeight="1">
      <c r="A31" s="652" t="s">
        <v>172</v>
      </c>
      <c r="B31" s="653" t="s">
        <v>511</v>
      </c>
      <c r="C31" s="153">
        <f>SUM(C32+C33+C34+C43)</f>
        <v>280888644</v>
      </c>
      <c r="D31" s="153">
        <f>SUM(D32+D33+D34+D43)</f>
        <v>198191217</v>
      </c>
      <c r="E31" s="153">
        <f t="shared" ref="E31:G31" si="1">SUM(E32+E33+E34+E43)</f>
        <v>0</v>
      </c>
      <c r="F31" s="153">
        <f t="shared" si="1"/>
        <v>0</v>
      </c>
      <c r="G31" s="153">
        <f t="shared" si="1"/>
        <v>198191217</v>
      </c>
      <c r="H31" s="152">
        <f t="shared" si="0"/>
        <v>100</v>
      </c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</row>
    <row r="32" spans="1:19" s="565" customFormat="1" ht="18" customHeight="1">
      <c r="A32" s="556" t="s">
        <v>512</v>
      </c>
      <c r="B32" s="566" t="s">
        <v>513</v>
      </c>
      <c r="C32" s="567">
        <v>22318292</v>
      </c>
      <c r="D32" s="567">
        <v>24229055</v>
      </c>
      <c r="E32" s="557"/>
      <c r="F32" s="557"/>
      <c r="G32" s="567">
        <v>24229055</v>
      </c>
      <c r="H32" s="561">
        <f t="shared" si="0"/>
        <v>100</v>
      </c>
      <c r="I32" s="564"/>
      <c r="J32" s="564"/>
      <c r="K32" s="564"/>
      <c r="L32" s="564"/>
      <c r="M32" s="564"/>
      <c r="N32" s="564"/>
      <c r="O32" s="564"/>
      <c r="P32" s="564"/>
      <c r="Q32" s="564"/>
      <c r="R32" s="564"/>
      <c r="S32" s="564"/>
    </row>
    <row r="33" spans="1:19" s="565" customFormat="1" ht="18" customHeight="1">
      <c r="A33" s="556" t="s">
        <v>514</v>
      </c>
      <c r="B33" s="566" t="s">
        <v>467</v>
      </c>
      <c r="C33" s="334">
        <v>112597211</v>
      </c>
      <c r="D33" s="334">
        <v>26083714</v>
      </c>
      <c r="E33" s="557"/>
      <c r="F33" s="557"/>
      <c r="G33" s="334">
        <v>26083714</v>
      </c>
      <c r="H33" s="561">
        <f t="shared" si="0"/>
        <v>100</v>
      </c>
      <c r="I33" s="564"/>
      <c r="J33" s="564"/>
      <c r="K33" s="564"/>
      <c r="L33" s="564"/>
      <c r="M33" s="564"/>
      <c r="N33" s="564"/>
      <c r="O33" s="564"/>
      <c r="P33" s="564"/>
      <c r="Q33" s="564"/>
      <c r="R33" s="564"/>
      <c r="S33" s="564"/>
    </row>
    <row r="34" spans="1:19" s="565" customFormat="1" ht="18" customHeight="1">
      <c r="A34" s="556" t="s">
        <v>515</v>
      </c>
      <c r="B34" s="566" t="s">
        <v>516</v>
      </c>
      <c r="C34" s="334">
        <f>SUM(C35:C42)</f>
        <v>145973141</v>
      </c>
      <c r="D34" s="334">
        <f>SUM(D35:D42)</f>
        <v>147691919</v>
      </c>
      <c r="E34" s="557"/>
      <c r="F34" s="557"/>
      <c r="G34" s="334">
        <f>SUM(G35:G42)</f>
        <v>147691919</v>
      </c>
      <c r="H34" s="561">
        <f t="shared" si="0"/>
        <v>100</v>
      </c>
      <c r="I34" s="564"/>
      <c r="J34" s="564"/>
      <c r="K34" s="564"/>
      <c r="L34" s="564"/>
      <c r="M34" s="564"/>
      <c r="N34" s="564"/>
      <c r="O34" s="564"/>
      <c r="P34" s="564"/>
      <c r="Q34" s="564"/>
      <c r="R34" s="564"/>
      <c r="S34" s="564"/>
    </row>
    <row r="35" spans="1:19" s="565" customFormat="1" ht="18" customHeight="1">
      <c r="A35" s="556" t="s">
        <v>913</v>
      </c>
      <c r="B35" s="566" t="s">
        <v>907</v>
      </c>
      <c r="C35" s="334">
        <v>19847000</v>
      </c>
      <c r="D35" s="334">
        <v>19847000</v>
      </c>
      <c r="E35" s="557"/>
      <c r="F35" s="557"/>
      <c r="G35" s="334">
        <v>19847000</v>
      </c>
      <c r="H35" s="561">
        <f t="shared" si="0"/>
        <v>100</v>
      </c>
      <c r="I35" s="564"/>
      <c r="J35" s="564"/>
      <c r="K35" s="564"/>
      <c r="L35" s="564"/>
      <c r="M35" s="564"/>
      <c r="N35" s="564"/>
      <c r="O35" s="564"/>
      <c r="P35" s="564"/>
      <c r="Q35" s="564"/>
      <c r="R35" s="564"/>
      <c r="S35" s="564"/>
    </row>
    <row r="36" spans="1:19" s="565" customFormat="1" ht="18" customHeight="1">
      <c r="A36" s="556" t="s">
        <v>914</v>
      </c>
      <c r="B36" s="566" t="s">
        <v>908</v>
      </c>
      <c r="C36" s="334">
        <v>6500000</v>
      </c>
      <c r="D36" s="334">
        <v>6500000</v>
      </c>
      <c r="E36" s="557"/>
      <c r="F36" s="557"/>
      <c r="G36" s="334">
        <v>6500000</v>
      </c>
      <c r="H36" s="561">
        <f t="shared" si="0"/>
        <v>100</v>
      </c>
      <c r="I36" s="564"/>
      <c r="J36" s="564"/>
      <c r="K36" s="564"/>
      <c r="L36" s="564"/>
      <c r="M36" s="564"/>
      <c r="N36" s="564"/>
      <c r="O36" s="564"/>
      <c r="P36" s="564"/>
      <c r="Q36" s="564"/>
      <c r="R36" s="564"/>
      <c r="S36" s="564"/>
    </row>
    <row r="37" spans="1:19" s="565" customFormat="1" ht="18" customHeight="1">
      <c r="A37" s="556" t="s">
        <v>915</v>
      </c>
      <c r="B37" s="566" t="s">
        <v>909</v>
      </c>
      <c r="C37" s="334">
        <v>16339500</v>
      </c>
      <c r="D37" s="334">
        <v>16339500</v>
      </c>
      <c r="E37" s="557"/>
      <c r="F37" s="557"/>
      <c r="G37" s="334">
        <v>16339500</v>
      </c>
      <c r="H37" s="561">
        <f t="shared" si="0"/>
        <v>100</v>
      </c>
      <c r="I37" s="564"/>
      <c r="J37" s="564"/>
      <c r="K37" s="564"/>
      <c r="L37" s="564"/>
      <c r="M37" s="564"/>
      <c r="N37" s="564"/>
      <c r="O37" s="564"/>
      <c r="P37" s="564"/>
      <c r="Q37" s="564"/>
      <c r="R37" s="564"/>
      <c r="S37" s="564"/>
    </row>
    <row r="38" spans="1:19" s="565" customFormat="1" ht="18" customHeight="1">
      <c r="A38" s="556" t="s">
        <v>916</v>
      </c>
      <c r="B38" s="514" t="s">
        <v>1125</v>
      </c>
      <c r="C38" s="334">
        <v>1331000</v>
      </c>
      <c r="D38" s="334">
        <v>1343556</v>
      </c>
      <c r="E38" s="557"/>
      <c r="F38" s="557"/>
      <c r="G38" s="334">
        <v>1343556</v>
      </c>
      <c r="H38" s="561">
        <f t="shared" si="0"/>
        <v>100</v>
      </c>
      <c r="I38" s="564"/>
      <c r="J38" s="564"/>
      <c r="K38" s="564"/>
      <c r="L38" s="564"/>
      <c r="M38" s="564"/>
      <c r="N38" s="564"/>
      <c r="O38" s="564"/>
      <c r="P38" s="564"/>
      <c r="Q38" s="564"/>
      <c r="R38" s="564"/>
      <c r="S38" s="564"/>
    </row>
    <row r="39" spans="1:19" s="565" customFormat="1" ht="25.5" customHeight="1">
      <c r="A39" s="556" t="s">
        <v>917</v>
      </c>
      <c r="B39" s="566" t="s">
        <v>910</v>
      </c>
      <c r="C39" s="334">
        <v>33650207</v>
      </c>
      <c r="D39" s="334">
        <v>33650207</v>
      </c>
      <c r="E39" s="557"/>
      <c r="F39" s="557"/>
      <c r="G39" s="334">
        <v>33650207</v>
      </c>
      <c r="H39" s="561">
        <f t="shared" si="0"/>
        <v>100</v>
      </c>
      <c r="I39" s="564"/>
      <c r="J39" s="564"/>
      <c r="K39" s="564"/>
      <c r="L39" s="564"/>
      <c r="M39" s="564"/>
      <c r="N39" s="564"/>
      <c r="O39" s="564"/>
      <c r="P39" s="564"/>
      <c r="Q39" s="564"/>
      <c r="R39" s="564"/>
      <c r="S39" s="564"/>
    </row>
    <row r="40" spans="1:19" s="565" customFormat="1" ht="29.25" customHeight="1">
      <c r="A40" s="556" t="s">
        <v>918</v>
      </c>
      <c r="B40" s="566" t="s">
        <v>911</v>
      </c>
      <c r="C40" s="334">
        <v>46800561</v>
      </c>
      <c r="D40" s="334">
        <v>46800561</v>
      </c>
      <c r="E40" s="557"/>
      <c r="F40" s="557"/>
      <c r="G40" s="334">
        <v>46800561</v>
      </c>
      <c r="H40" s="561">
        <f t="shared" si="0"/>
        <v>100</v>
      </c>
      <c r="I40" s="564"/>
      <c r="J40" s="564"/>
      <c r="K40" s="564"/>
      <c r="L40" s="564"/>
      <c r="M40" s="564"/>
      <c r="N40" s="564"/>
      <c r="O40" s="564"/>
      <c r="P40" s="564"/>
      <c r="Q40" s="564"/>
      <c r="R40" s="564"/>
      <c r="S40" s="564"/>
    </row>
    <row r="41" spans="1:19" s="565" customFormat="1" ht="18" customHeight="1">
      <c r="A41" s="556" t="s">
        <v>919</v>
      </c>
      <c r="B41" s="566" t="s">
        <v>912</v>
      </c>
      <c r="C41" s="334">
        <v>21504873</v>
      </c>
      <c r="D41" s="334">
        <v>20865095</v>
      </c>
      <c r="E41" s="557"/>
      <c r="F41" s="557"/>
      <c r="G41" s="334">
        <v>20865095</v>
      </c>
      <c r="H41" s="561">
        <f t="shared" si="0"/>
        <v>100</v>
      </c>
      <c r="I41" s="564"/>
      <c r="J41" s="564"/>
      <c r="K41" s="564"/>
      <c r="L41" s="564"/>
      <c r="M41" s="564"/>
      <c r="N41" s="564"/>
      <c r="O41" s="564"/>
      <c r="P41" s="564"/>
      <c r="Q41" s="564"/>
      <c r="R41" s="564"/>
      <c r="S41" s="564"/>
    </row>
    <row r="42" spans="1:19" s="565" customFormat="1" ht="18" customHeight="1">
      <c r="A42" s="556" t="s">
        <v>1061</v>
      </c>
      <c r="B42" s="514" t="s">
        <v>1133</v>
      </c>
      <c r="C42" s="334">
        <v>0</v>
      </c>
      <c r="D42" s="334">
        <v>2346000</v>
      </c>
      <c r="E42" s="557"/>
      <c r="F42" s="557"/>
      <c r="G42" s="334">
        <v>2346000</v>
      </c>
      <c r="H42" s="561">
        <f t="shared" si="0"/>
        <v>100</v>
      </c>
      <c r="I42" s="564"/>
      <c r="J42" s="564"/>
      <c r="K42" s="564"/>
      <c r="L42" s="564"/>
      <c r="M42" s="564"/>
      <c r="N42" s="564"/>
      <c r="O42" s="564"/>
      <c r="P42" s="564"/>
      <c r="Q42" s="564"/>
      <c r="R42" s="564"/>
      <c r="S42" s="564"/>
    </row>
    <row r="43" spans="1:19" s="10" customFormat="1" ht="18" customHeight="1">
      <c r="A43" s="160" t="s">
        <v>947</v>
      </c>
      <c r="B43" s="412" t="s">
        <v>926</v>
      </c>
      <c r="C43" s="413">
        <f>SUM(C44:C45)</f>
        <v>0</v>
      </c>
      <c r="D43" s="413">
        <f>SUM(D44:D45)</f>
        <v>186529</v>
      </c>
      <c r="E43" s="413">
        <f t="shared" ref="E43:G43" si="2">SUM(E44:E45)</f>
        <v>0</v>
      </c>
      <c r="F43" s="413">
        <f t="shared" si="2"/>
        <v>0</v>
      </c>
      <c r="G43" s="413">
        <f t="shared" si="2"/>
        <v>186529</v>
      </c>
      <c r="H43" s="414">
        <f t="shared" si="0"/>
        <v>100</v>
      </c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</row>
    <row r="44" spans="1:19" s="565" customFormat="1" ht="18" customHeight="1">
      <c r="A44" s="556" t="s">
        <v>948</v>
      </c>
      <c r="B44" s="566" t="s">
        <v>1114</v>
      </c>
      <c r="C44" s="334">
        <v>0</v>
      </c>
      <c r="D44" s="567">
        <v>90460</v>
      </c>
      <c r="E44" s="557"/>
      <c r="F44" s="557"/>
      <c r="G44" s="567">
        <v>90460</v>
      </c>
      <c r="H44" s="561">
        <f t="shared" si="0"/>
        <v>100</v>
      </c>
      <c r="I44" s="564"/>
      <c r="J44" s="564"/>
      <c r="K44" s="564"/>
      <c r="L44" s="564"/>
      <c r="M44" s="564"/>
      <c r="N44" s="564"/>
      <c r="O44" s="564"/>
      <c r="P44" s="564"/>
      <c r="Q44" s="564"/>
      <c r="R44" s="564"/>
      <c r="S44" s="564"/>
    </row>
    <row r="45" spans="1:19" s="565" customFormat="1" ht="18" customHeight="1">
      <c r="A45" s="556" t="s">
        <v>949</v>
      </c>
      <c r="B45" s="566" t="s">
        <v>1062</v>
      </c>
      <c r="C45" s="334">
        <v>0</v>
      </c>
      <c r="D45" s="567">
        <v>96069</v>
      </c>
      <c r="E45" s="557"/>
      <c r="F45" s="557"/>
      <c r="G45" s="567">
        <v>96069</v>
      </c>
      <c r="H45" s="561">
        <f t="shared" si="0"/>
        <v>100</v>
      </c>
      <c r="I45" s="564"/>
      <c r="J45" s="564"/>
      <c r="K45" s="564"/>
      <c r="L45" s="564"/>
      <c r="M45" s="564"/>
      <c r="N45" s="564"/>
      <c r="O45" s="564"/>
      <c r="P45" s="564"/>
      <c r="Q45" s="564"/>
      <c r="R45" s="564"/>
      <c r="S45" s="564"/>
    </row>
    <row r="46" spans="1:19" s="21" customFormat="1" ht="18" customHeight="1">
      <c r="A46" s="652" t="s">
        <v>173</v>
      </c>
      <c r="B46" s="653" t="s">
        <v>461</v>
      </c>
      <c r="C46" s="413">
        <v>0</v>
      </c>
      <c r="D46" s="413">
        <v>-1995132</v>
      </c>
      <c r="E46" s="413"/>
      <c r="F46" s="414"/>
      <c r="G46" s="413">
        <v>-1995132</v>
      </c>
      <c r="H46" s="152">
        <f t="shared" si="0"/>
        <v>100</v>
      </c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</row>
    <row r="47" spans="1:19" s="14" customFormat="1" ht="24.9" customHeight="1">
      <c r="A47" s="563" t="s">
        <v>147</v>
      </c>
      <c r="B47" s="12" t="s">
        <v>523</v>
      </c>
      <c r="C47" s="13">
        <f>SUM(C48:C52)</f>
        <v>25968187</v>
      </c>
      <c r="D47" s="13">
        <f>SUM(D48:D52)</f>
        <v>35547317</v>
      </c>
      <c r="E47" s="13">
        <f t="shared" ref="E47:G47" si="3">SUM(E48:E52)</f>
        <v>0</v>
      </c>
      <c r="F47" s="13">
        <f t="shared" si="3"/>
        <v>0</v>
      </c>
      <c r="G47" s="13">
        <f t="shared" si="3"/>
        <v>35547317</v>
      </c>
      <c r="H47" s="168">
        <f t="shared" ref="H47:H60" si="4">G47/D47*100</f>
        <v>100</v>
      </c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</row>
    <row r="48" spans="1:19" s="21" customFormat="1" ht="15" customHeight="1">
      <c r="A48" s="160" t="s">
        <v>149</v>
      </c>
      <c r="B48" s="412" t="s">
        <v>467</v>
      </c>
      <c r="C48" s="20">
        <v>20506286</v>
      </c>
      <c r="D48" s="20">
        <v>20506286</v>
      </c>
      <c r="E48" s="20"/>
      <c r="F48" s="20"/>
      <c r="G48" s="20">
        <v>20506286</v>
      </c>
      <c r="H48" s="152">
        <f t="shared" si="4"/>
        <v>100</v>
      </c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</row>
    <row r="49" spans="1:19" s="21" customFormat="1" ht="15" customHeight="1">
      <c r="A49" s="160" t="s">
        <v>150</v>
      </c>
      <c r="B49" s="412" t="s">
        <v>1108</v>
      </c>
      <c r="C49" s="20">
        <v>5461901</v>
      </c>
      <c r="D49" s="20">
        <v>894729</v>
      </c>
      <c r="E49" s="20"/>
      <c r="F49" s="20"/>
      <c r="G49" s="20">
        <v>894729</v>
      </c>
      <c r="H49" s="152">
        <f t="shared" si="4"/>
        <v>100</v>
      </c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</row>
    <row r="50" spans="1:19" s="21" customFormat="1" ht="15" customHeight="1">
      <c r="A50" s="160" t="s">
        <v>1107</v>
      </c>
      <c r="B50" s="412" t="s">
        <v>1109</v>
      </c>
      <c r="C50" s="20">
        <v>0</v>
      </c>
      <c r="D50" s="20">
        <v>105000</v>
      </c>
      <c r="E50" s="20"/>
      <c r="F50" s="20"/>
      <c r="G50" s="20">
        <v>105000</v>
      </c>
      <c r="H50" s="152">
        <f t="shared" si="4"/>
        <v>100</v>
      </c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</row>
    <row r="51" spans="1:19" s="21" customFormat="1" ht="15" customHeight="1">
      <c r="A51" s="161" t="s">
        <v>1126</v>
      </c>
      <c r="B51" s="514" t="s">
        <v>510</v>
      </c>
      <c r="C51" s="20">
        <v>0</v>
      </c>
      <c r="D51" s="20">
        <f>SUM(D53:D54)</f>
        <v>7020651</v>
      </c>
      <c r="E51" s="20">
        <f t="shared" ref="E51:G51" si="5">SUM(E53:E54)</f>
        <v>0</v>
      </c>
      <c r="F51" s="20">
        <f t="shared" si="5"/>
        <v>0</v>
      </c>
      <c r="G51" s="20">
        <f t="shared" si="5"/>
        <v>7020651</v>
      </c>
      <c r="H51" s="152">
        <f t="shared" si="4"/>
        <v>100</v>
      </c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</row>
    <row r="52" spans="1:19" s="21" customFormat="1" ht="15" customHeight="1">
      <c r="A52" s="161" t="s">
        <v>1129</v>
      </c>
      <c r="B52" s="514" t="s">
        <v>517</v>
      </c>
      <c r="C52" s="20"/>
      <c r="D52" s="20">
        <v>7020651</v>
      </c>
      <c r="E52" s="20"/>
      <c r="F52" s="20"/>
      <c r="G52" s="20">
        <v>7020651</v>
      </c>
      <c r="H52" s="152">
        <f t="shared" si="4"/>
        <v>100</v>
      </c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</row>
    <row r="53" spans="1:19" s="21" customFormat="1" ht="15" customHeight="1">
      <c r="A53" s="161" t="s">
        <v>1131</v>
      </c>
      <c r="B53" s="514" t="s">
        <v>1110</v>
      </c>
      <c r="C53" s="20">
        <v>0</v>
      </c>
      <c r="D53" s="20">
        <v>5025519</v>
      </c>
      <c r="E53" s="20"/>
      <c r="F53" s="20"/>
      <c r="G53" s="20">
        <v>5025519</v>
      </c>
      <c r="H53" s="152">
        <f t="shared" si="4"/>
        <v>100</v>
      </c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</row>
    <row r="54" spans="1:19" s="21" customFormat="1" ht="23.25" customHeight="1">
      <c r="A54" s="161" t="s">
        <v>1132</v>
      </c>
      <c r="B54" s="514" t="s">
        <v>1127</v>
      </c>
      <c r="C54" s="20">
        <v>0</v>
      </c>
      <c r="D54" s="20">
        <v>1995132</v>
      </c>
      <c r="E54" s="20"/>
      <c r="F54" s="20"/>
      <c r="G54" s="20">
        <v>1995132</v>
      </c>
      <c r="H54" s="152">
        <f t="shared" si="4"/>
        <v>100</v>
      </c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</row>
    <row r="55" spans="1:19" s="624" customFormat="1" ht="18" customHeight="1">
      <c r="A55" s="170" t="s">
        <v>151</v>
      </c>
      <c r="B55" s="592" t="s">
        <v>1012</v>
      </c>
      <c r="C55" s="89">
        <f>SUM(C56)</f>
        <v>0</v>
      </c>
      <c r="D55" s="89">
        <f t="shared" ref="D55:G55" si="6">SUM(D56)</f>
        <v>243937</v>
      </c>
      <c r="E55" s="89">
        <f t="shared" si="6"/>
        <v>0</v>
      </c>
      <c r="F55" s="89">
        <f t="shared" si="6"/>
        <v>0</v>
      </c>
      <c r="G55" s="89">
        <f t="shared" si="6"/>
        <v>243937</v>
      </c>
      <c r="H55" s="168">
        <f t="shared" si="4"/>
        <v>100</v>
      </c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</row>
    <row r="56" spans="1:19" s="10" customFormat="1" ht="18" customHeight="1">
      <c r="A56" s="160" t="s">
        <v>189</v>
      </c>
      <c r="B56" s="412" t="s">
        <v>1066</v>
      </c>
      <c r="C56" s="20">
        <v>0</v>
      </c>
      <c r="D56" s="20">
        <v>243937</v>
      </c>
      <c r="E56" s="20"/>
      <c r="F56" s="20"/>
      <c r="G56" s="20">
        <v>243937</v>
      </c>
      <c r="H56" s="414">
        <f t="shared" si="4"/>
        <v>100</v>
      </c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</row>
    <row r="57" spans="1:19" s="14" customFormat="1" ht="24.9" customHeight="1">
      <c r="A57" s="170" t="s">
        <v>152</v>
      </c>
      <c r="B57" s="12" t="s">
        <v>157</v>
      </c>
      <c r="C57" s="13">
        <f>SUM(C58:C59)</f>
        <v>213816140</v>
      </c>
      <c r="D57" s="13">
        <f t="shared" ref="D57:G57" si="7">SUM(D58:D59)</f>
        <v>213816140</v>
      </c>
      <c r="E57" s="13">
        <f t="shared" si="7"/>
        <v>0</v>
      </c>
      <c r="F57" s="13">
        <f t="shared" si="7"/>
        <v>0</v>
      </c>
      <c r="G57" s="13">
        <f t="shared" si="7"/>
        <v>213816140</v>
      </c>
      <c r="H57" s="168">
        <f t="shared" si="4"/>
        <v>100</v>
      </c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</row>
    <row r="58" spans="1:19" s="10" customFormat="1" ht="24.9" customHeight="1">
      <c r="A58" s="160" t="s">
        <v>1064</v>
      </c>
      <c r="B58" s="11" t="s">
        <v>1115</v>
      </c>
      <c r="C58" s="20">
        <v>78656140</v>
      </c>
      <c r="D58" s="20">
        <v>78656140</v>
      </c>
      <c r="E58" s="20"/>
      <c r="F58" s="20"/>
      <c r="G58" s="20">
        <v>78656140</v>
      </c>
      <c r="H58" s="414">
        <f t="shared" si="4"/>
        <v>100</v>
      </c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</row>
    <row r="59" spans="1:19" s="10" customFormat="1" ht="18" customHeight="1">
      <c r="A59" s="160" t="s">
        <v>1065</v>
      </c>
      <c r="B59" s="11" t="s">
        <v>1116</v>
      </c>
      <c r="C59" s="20">
        <v>135160000</v>
      </c>
      <c r="D59" s="20">
        <v>135160000</v>
      </c>
      <c r="E59" s="20"/>
      <c r="F59" s="20"/>
      <c r="G59" s="20">
        <v>135160000</v>
      </c>
      <c r="H59" s="414">
        <f t="shared" si="4"/>
        <v>100</v>
      </c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</row>
    <row r="60" spans="1:19" s="260" customFormat="1" ht="18" customHeight="1">
      <c r="A60" s="675" t="s">
        <v>188</v>
      </c>
      <c r="B60" s="676"/>
      <c r="C60" s="242">
        <f>SUM(C10,C22,C47,C57,C55)</f>
        <v>1119658622</v>
      </c>
      <c r="D60" s="242">
        <f>SUM(D10,D22,D47,D57,D55)</f>
        <v>1068842430</v>
      </c>
      <c r="E60" s="242">
        <f>SUM(E10,E22,E47,E57,E55)</f>
        <v>174823</v>
      </c>
      <c r="F60" s="242">
        <f>SUM(F10,F22,F47,F57,F55)</f>
        <v>0</v>
      </c>
      <c r="G60" s="242">
        <f>SUM(G10,G22,G47,G57,G55)</f>
        <v>1068842430</v>
      </c>
      <c r="H60" s="258">
        <f t="shared" si="4"/>
        <v>100</v>
      </c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</row>
    <row r="61" spans="1:19" s="62" customFormat="1" ht="18" customHeight="1">
      <c r="A61" s="162"/>
      <c r="B61" s="12" t="s">
        <v>123</v>
      </c>
      <c r="C61" s="13"/>
      <c r="D61" s="13"/>
      <c r="E61" s="13"/>
      <c r="F61" s="13"/>
      <c r="G61" s="20">
        <v>136860</v>
      </c>
      <c r="H61" s="169"/>
    </row>
    <row r="62" spans="1:19" s="62" customFormat="1" ht="18" customHeight="1">
      <c r="A62" s="675" t="s">
        <v>77</v>
      </c>
      <c r="B62" s="676"/>
      <c r="C62" s="242">
        <f>SUM(C60:C61)</f>
        <v>1119658622</v>
      </c>
      <c r="D62" s="242">
        <f>SUM(D60:D61)</f>
        <v>1068842430</v>
      </c>
      <c r="E62" s="242">
        <f>SUM(E60:E61)</f>
        <v>174823</v>
      </c>
      <c r="F62" s="242">
        <f>SUM(F60:F61)</f>
        <v>0</v>
      </c>
      <c r="G62" s="242">
        <f>SUM(G60:G61)</f>
        <v>1068979290</v>
      </c>
      <c r="H62" s="258">
        <f>G62/D62*100</f>
        <v>100.01280450664744</v>
      </c>
    </row>
    <row r="63" spans="1:19" s="62" customFormat="1"/>
    <row r="64" spans="1:19" s="62" customFormat="1"/>
    <row r="65" s="62" customFormat="1"/>
    <row r="66" s="62" customFormat="1"/>
    <row r="67" s="62" customFormat="1"/>
    <row r="68" s="62" customFormat="1"/>
    <row r="69" s="62" customFormat="1"/>
    <row r="70" s="62" customFormat="1"/>
    <row r="71" s="62" customFormat="1"/>
    <row r="72" s="62" customFormat="1"/>
    <row r="73" s="62" customFormat="1"/>
    <row r="74" s="62" customFormat="1"/>
    <row r="75" s="62" customFormat="1"/>
    <row r="76" s="62" customFormat="1"/>
    <row r="77" s="62" customFormat="1"/>
    <row r="78" s="62" customFormat="1"/>
    <row r="79" s="62" customFormat="1"/>
    <row r="80" s="62" customFormat="1"/>
    <row r="81" s="62" customFormat="1"/>
  </sheetData>
  <mergeCells count="12">
    <mergeCell ref="A62:B62"/>
    <mergeCell ref="A5:H5"/>
    <mergeCell ref="A8:H8"/>
    <mergeCell ref="E6:F6"/>
    <mergeCell ref="A60:B60"/>
    <mergeCell ref="A9:H9"/>
    <mergeCell ref="A1:H1"/>
    <mergeCell ref="A2:H2"/>
    <mergeCell ref="A6:A7"/>
    <mergeCell ref="B6:B7"/>
    <mergeCell ref="G6:H6"/>
    <mergeCell ref="C7:D7"/>
  </mergeCells>
  <phoneticPr fontId="0" type="noConversion"/>
  <pageMargins left="0.78740157480314965" right="0.78740157480314965" top="1.1023622047244095" bottom="0.98425196850393704" header="0.51181102362204722" footer="0.51181102362204722"/>
  <pageSetup paperSize="9" scale="54" orientation="portrait" r:id="rId1"/>
  <headerFooter alignWithMargins="0">
    <oddHeader>&amp;R3/a számú melléklet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7"/>
  <dimension ref="A1:AB499"/>
  <sheetViews>
    <sheetView zoomScaleNormal="100" workbookViewId="0">
      <selection sqref="A1:J1"/>
    </sheetView>
  </sheetViews>
  <sheetFormatPr defaultColWidth="9.109375" defaultRowHeight="13.2"/>
  <cols>
    <col min="1" max="1" width="9.109375" style="24"/>
    <col min="2" max="2" width="9.33203125" style="416" bestFit="1" customWidth="1"/>
    <col min="3" max="3" width="38.88671875" style="24" bestFit="1" customWidth="1"/>
    <col min="4" max="4" width="11.6640625" style="416" customWidth="1"/>
    <col min="5" max="5" width="18.44140625" style="24" bestFit="1" customWidth="1"/>
    <col min="6" max="6" width="17.6640625" style="24" customWidth="1"/>
    <col min="7" max="7" width="15.6640625" style="24" customWidth="1"/>
    <col min="8" max="8" width="21.109375" style="24" customWidth="1"/>
    <col min="9" max="9" width="7.33203125" style="24" customWidth="1"/>
    <col min="10" max="10" width="7.5546875" style="24" customWidth="1"/>
    <col min="11" max="11" width="9.109375" style="46"/>
    <col min="12" max="12" width="15.6640625" style="46" customWidth="1"/>
    <col min="13" max="28" width="9.109375" style="46"/>
    <col min="29" max="16384" width="9.109375" style="24"/>
  </cols>
  <sheetData>
    <row r="1" spans="1:28">
      <c r="A1" s="706" t="s">
        <v>1186</v>
      </c>
      <c r="B1" s="706"/>
      <c r="C1" s="706"/>
      <c r="D1" s="706"/>
      <c r="E1" s="706"/>
      <c r="F1" s="706"/>
      <c r="G1" s="706"/>
      <c r="H1" s="706"/>
      <c r="I1" s="706"/>
      <c r="J1" s="706"/>
    </row>
    <row r="2" spans="1:28">
      <c r="A2" s="706" t="s">
        <v>21</v>
      </c>
      <c r="B2" s="706"/>
      <c r="C2" s="706"/>
      <c r="D2" s="706"/>
      <c r="E2" s="706"/>
      <c r="F2" s="706"/>
      <c r="G2" s="706"/>
      <c r="H2" s="706"/>
      <c r="I2" s="706"/>
      <c r="J2" s="706"/>
    </row>
    <row r="3" spans="1:28">
      <c r="A3" s="706" t="s">
        <v>968</v>
      </c>
      <c r="B3" s="706"/>
      <c r="C3" s="706"/>
      <c r="D3" s="706"/>
      <c r="E3" s="706"/>
      <c r="F3" s="706"/>
      <c r="G3" s="706"/>
      <c r="H3" s="706"/>
      <c r="I3" s="706"/>
      <c r="J3" s="706"/>
    </row>
    <row r="4" spans="1:28">
      <c r="A4" s="705"/>
      <c r="B4" s="705"/>
      <c r="C4" s="705"/>
      <c r="D4" s="705"/>
      <c r="E4" s="705"/>
      <c r="F4" s="705"/>
      <c r="G4" s="705"/>
      <c r="H4" s="705"/>
      <c r="I4" s="705"/>
      <c r="J4" s="705"/>
    </row>
    <row r="5" spans="1:28">
      <c r="A5" s="710"/>
      <c r="B5" s="710"/>
      <c r="C5" s="710"/>
      <c r="D5" s="710"/>
      <c r="E5" s="710"/>
      <c r="F5" s="710"/>
      <c r="G5" s="710"/>
      <c r="H5" s="710"/>
      <c r="I5" s="710"/>
      <c r="J5" s="710"/>
    </row>
    <row r="6" spans="1:28" s="419" customFormat="1" ht="18.75" customHeight="1">
      <c r="A6" s="711" t="s">
        <v>85</v>
      </c>
      <c r="B6" s="712" t="s">
        <v>533</v>
      </c>
      <c r="C6" s="712"/>
      <c r="D6" s="425" t="s">
        <v>534</v>
      </c>
      <c r="E6" s="251" t="s">
        <v>176</v>
      </c>
      <c r="F6" s="251" t="s">
        <v>139</v>
      </c>
      <c r="G6" s="709" t="s">
        <v>142</v>
      </c>
      <c r="H6" s="709"/>
      <c r="I6" s="708" t="s">
        <v>192</v>
      </c>
      <c r="J6" s="708"/>
      <c r="K6" s="418"/>
      <c r="L6" s="418"/>
      <c r="M6" s="418"/>
      <c r="N6" s="418"/>
      <c r="O6" s="418"/>
      <c r="P6" s="418"/>
      <c r="Q6" s="418"/>
      <c r="R6" s="418"/>
      <c r="S6" s="418"/>
      <c r="T6" s="418"/>
      <c r="U6" s="418"/>
      <c r="V6" s="418"/>
      <c r="W6" s="418"/>
      <c r="X6" s="418"/>
      <c r="Y6" s="418"/>
      <c r="Z6" s="418"/>
      <c r="AA6" s="418"/>
      <c r="AB6" s="418"/>
    </row>
    <row r="7" spans="1:28" s="261" customFormat="1" ht="24">
      <c r="A7" s="712"/>
      <c r="B7" s="426" t="s">
        <v>532</v>
      </c>
      <c r="C7" s="426" t="s">
        <v>138</v>
      </c>
      <c r="D7" s="417" t="s">
        <v>532</v>
      </c>
      <c r="E7" s="709" t="s">
        <v>140</v>
      </c>
      <c r="F7" s="709"/>
      <c r="G7" s="251" t="s">
        <v>141</v>
      </c>
      <c r="H7" s="250" t="s">
        <v>194</v>
      </c>
      <c r="I7" s="309" t="s">
        <v>195</v>
      </c>
      <c r="J7" s="309" t="s">
        <v>196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spans="1:28" ht="17.25" customHeight="1">
      <c r="A8" s="427"/>
      <c r="B8" s="428"/>
      <c r="C8" s="427"/>
      <c r="D8" s="428"/>
      <c r="E8" s="707"/>
      <c r="F8" s="707"/>
      <c r="G8" s="707"/>
      <c r="H8" s="707"/>
      <c r="I8" s="707"/>
      <c r="J8" s="707"/>
    </row>
    <row r="9" spans="1:28" s="51" customFormat="1" ht="15.6">
      <c r="A9" s="693" t="s">
        <v>26</v>
      </c>
      <c r="B9" s="693"/>
      <c r="C9" s="693"/>
      <c r="D9" s="693"/>
      <c r="E9" s="48">
        <f>SUM(E11+E28)</f>
        <v>1119658622</v>
      </c>
      <c r="F9" s="48">
        <f>SUM(F11+F28)</f>
        <v>1068842430</v>
      </c>
      <c r="G9" s="48">
        <f>SUM(G11+G28)</f>
        <v>982711436</v>
      </c>
      <c r="H9" s="49">
        <f>ROUND(G9/F9*100,2)</f>
        <v>91.94</v>
      </c>
      <c r="I9" s="49">
        <f>SUM(I10,I28)</f>
        <v>118.5</v>
      </c>
      <c r="J9" s="49">
        <f>SUM(J10,J28)</f>
        <v>118.5</v>
      </c>
      <c r="K9" s="31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</row>
    <row r="10" spans="1:28" s="261" customFormat="1">
      <c r="A10" s="696" t="s">
        <v>1</v>
      </c>
      <c r="B10" s="696"/>
      <c r="C10" s="696"/>
      <c r="D10" s="696"/>
      <c r="E10" s="35">
        <f>SUM(E11)</f>
        <v>539794583</v>
      </c>
      <c r="F10" s="35">
        <f>SUM(F11)</f>
        <v>517132503</v>
      </c>
      <c r="G10" s="35">
        <f>SUM(G11)</f>
        <v>489087922</v>
      </c>
      <c r="H10" s="37">
        <f t="shared" ref="H10:H50" si="0">ROUND(G10/F10*100,2)</f>
        <v>94.58</v>
      </c>
      <c r="I10" s="52">
        <f>SUM(I11)</f>
        <v>0</v>
      </c>
      <c r="J10" s="52">
        <f>SUM(J11)</f>
        <v>0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</row>
    <row r="11" spans="1:28" s="61" customFormat="1">
      <c r="A11" s="697" t="s">
        <v>556</v>
      </c>
      <c r="B11" s="697"/>
      <c r="C11" s="697"/>
      <c r="D11" s="697"/>
      <c r="E11" s="38">
        <f>SUM(E12:E27)</f>
        <v>539794583</v>
      </c>
      <c r="F11" s="38">
        <f>SUM(F12:F25)</f>
        <v>517132503</v>
      </c>
      <c r="G11" s="38">
        <f>SUM(G12:G27)</f>
        <v>489087922</v>
      </c>
      <c r="H11" s="39">
        <f t="shared" si="0"/>
        <v>94.58</v>
      </c>
      <c r="I11" s="53">
        <f>SUM(I12:I15)</f>
        <v>0</v>
      </c>
      <c r="J11" s="53">
        <f>SUM(J12:J15)</f>
        <v>0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</row>
    <row r="12" spans="1:28">
      <c r="A12" s="703"/>
      <c r="B12" s="421" t="s">
        <v>535</v>
      </c>
      <c r="C12" s="422" t="s">
        <v>541</v>
      </c>
      <c r="D12" s="423" t="s">
        <v>564</v>
      </c>
      <c r="E12" s="34">
        <f t="shared" ref="E12:G15" si="1">SUM(E57+E103+E149+E195+E239+E284+E329+E373)</f>
        <v>7023349</v>
      </c>
      <c r="F12" s="34">
        <f t="shared" si="1"/>
        <v>11682006</v>
      </c>
      <c r="G12" s="34">
        <f>SUM(G57+G103+G149+G195+G239+G284+G329+G373)</f>
        <v>1429457</v>
      </c>
      <c r="H12" s="36">
        <f t="shared" si="0"/>
        <v>12.24</v>
      </c>
      <c r="I12" s="33"/>
      <c r="J12" s="33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</row>
    <row r="13" spans="1:28">
      <c r="A13" s="704"/>
      <c r="B13" s="421" t="s">
        <v>537</v>
      </c>
      <c r="C13" s="422" t="s">
        <v>940</v>
      </c>
      <c r="D13" s="423" t="s">
        <v>571</v>
      </c>
      <c r="E13" s="34">
        <f t="shared" si="1"/>
        <v>0</v>
      </c>
      <c r="F13" s="34">
        <f t="shared" si="1"/>
        <v>0</v>
      </c>
      <c r="G13" s="34">
        <f t="shared" si="1"/>
        <v>0</v>
      </c>
      <c r="H13" s="36"/>
      <c r="I13" s="33"/>
      <c r="J13" s="33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</row>
    <row r="14" spans="1:28" ht="26.4">
      <c r="A14" s="704"/>
      <c r="B14" s="593" t="s">
        <v>973</v>
      </c>
      <c r="C14" s="594" t="s">
        <v>974</v>
      </c>
      <c r="D14" s="24"/>
      <c r="E14" s="568">
        <f>SUM(E59+E105+E151+E197+E241+E286+E331+E375)</f>
        <v>57323636</v>
      </c>
      <c r="F14" s="568">
        <f t="shared" si="1"/>
        <v>20113814</v>
      </c>
      <c r="G14" s="568">
        <f t="shared" si="1"/>
        <v>3079904</v>
      </c>
      <c r="H14" s="36">
        <f t="shared" si="0"/>
        <v>15.31</v>
      </c>
      <c r="I14" s="33"/>
      <c r="J14" s="33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</row>
    <row r="15" spans="1:28">
      <c r="A15" s="704"/>
      <c r="B15" s="421" t="s">
        <v>542</v>
      </c>
      <c r="C15" s="422" t="s">
        <v>543</v>
      </c>
      <c r="D15" s="423" t="s">
        <v>564</v>
      </c>
      <c r="E15" s="34">
        <f t="shared" si="1"/>
        <v>16339500</v>
      </c>
      <c r="F15" s="34">
        <f t="shared" si="1"/>
        <v>15139500</v>
      </c>
      <c r="G15" s="34">
        <f t="shared" si="1"/>
        <v>15139500</v>
      </c>
      <c r="H15" s="36">
        <f t="shared" si="0"/>
        <v>100</v>
      </c>
      <c r="I15" s="33"/>
      <c r="J15" s="33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</row>
    <row r="16" spans="1:28">
      <c r="A16" s="704"/>
      <c r="B16" s="421" t="s">
        <v>537</v>
      </c>
      <c r="C16" s="420" t="s">
        <v>545</v>
      </c>
      <c r="D16" s="423" t="s">
        <v>564</v>
      </c>
      <c r="E16" s="34">
        <f>SUM(E199+E421)</f>
        <v>312423654</v>
      </c>
      <c r="F16" s="34">
        <f>SUM(F199+F333+F421+F465)</f>
        <v>328050034</v>
      </c>
      <c r="G16" s="34">
        <f>SUM(G61+G107+G153+G199+G243+G288+G333+G377+G421+G465)</f>
        <v>327491625</v>
      </c>
      <c r="H16" s="36">
        <f t="shared" si="0"/>
        <v>99.83</v>
      </c>
      <c r="I16" s="33"/>
      <c r="J16" s="33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</row>
    <row r="17" spans="1:28">
      <c r="A17" s="704"/>
      <c r="B17" s="421" t="s">
        <v>538</v>
      </c>
      <c r="C17" s="422" t="s">
        <v>540</v>
      </c>
      <c r="D17" s="423" t="s">
        <v>566</v>
      </c>
      <c r="E17" s="34">
        <f t="shared" ref="E17:G26" si="2">SUM(E63+E109+E155+E201+E245+E290+E335+E379)</f>
        <v>0</v>
      </c>
      <c r="F17" s="34">
        <f t="shared" si="2"/>
        <v>0</v>
      </c>
      <c r="G17" s="34">
        <f t="shared" si="2"/>
        <v>0</v>
      </c>
      <c r="H17" s="36"/>
      <c r="I17" s="33"/>
      <c r="J17" s="33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</row>
    <row r="18" spans="1:28">
      <c r="A18" s="704"/>
      <c r="B18" s="424">
        <v>107052</v>
      </c>
      <c r="C18" s="422" t="s">
        <v>547</v>
      </c>
      <c r="D18" s="423" t="s">
        <v>565</v>
      </c>
      <c r="E18" s="34">
        <f t="shared" si="2"/>
        <v>0</v>
      </c>
      <c r="F18" s="34">
        <f t="shared" si="2"/>
        <v>0</v>
      </c>
      <c r="G18" s="34">
        <f t="shared" si="2"/>
        <v>0</v>
      </c>
      <c r="H18" s="36"/>
      <c r="I18" s="33"/>
      <c r="J18" s="33"/>
    </row>
    <row r="19" spans="1:28">
      <c r="A19" s="704"/>
      <c r="B19" s="424">
        <v>107051</v>
      </c>
      <c r="C19" s="420" t="s">
        <v>200</v>
      </c>
      <c r="D19" s="423" t="s">
        <v>567</v>
      </c>
      <c r="E19" s="34">
        <f t="shared" si="2"/>
        <v>0</v>
      </c>
      <c r="F19" s="34">
        <f t="shared" si="2"/>
        <v>0</v>
      </c>
      <c r="G19" s="34">
        <f>SUM(G65+G111+G157+G203+G247+G292+G337+G381)</f>
        <v>0</v>
      </c>
      <c r="H19" s="36"/>
      <c r="I19" s="33"/>
      <c r="J19" s="33"/>
    </row>
    <row r="20" spans="1:28">
      <c r="A20" s="704"/>
      <c r="B20" s="424">
        <v>107053</v>
      </c>
      <c r="C20" s="420" t="s">
        <v>548</v>
      </c>
      <c r="D20" s="423" t="s">
        <v>568</v>
      </c>
      <c r="E20" s="34">
        <f t="shared" si="2"/>
        <v>0</v>
      </c>
      <c r="F20" s="34">
        <f t="shared" si="2"/>
        <v>0</v>
      </c>
      <c r="G20" s="34">
        <f t="shared" si="2"/>
        <v>0</v>
      </c>
      <c r="H20" s="36"/>
      <c r="I20" s="33"/>
      <c r="J20" s="33"/>
    </row>
    <row r="21" spans="1:28">
      <c r="A21" s="704"/>
      <c r="B21" s="424">
        <v>102031</v>
      </c>
      <c r="C21" s="420" t="s">
        <v>549</v>
      </c>
      <c r="D21" s="423" t="s">
        <v>569</v>
      </c>
      <c r="E21" s="34">
        <f t="shared" si="2"/>
        <v>0</v>
      </c>
      <c r="F21" s="34">
        <f t="shared" si="2"/>
        <v>0</v>
      </c>
      <c r="G21" s="34">
        <f t="shared" si="2"/>
        <v>0</v>
      </c>
      <c r="H21" s="36"/>
      <c r="I21" s="33"/>
      <c r="J21" s="33"/>
    </row>
    <row r="22" spans="1:28">
      <c r="A22" s="704"/>
      <c r="B22" s="424">
        <v>107013</v>
      </c>
      <c r="C22" s="420" t="s">
        <v>550</v>
      </c>
      <c r="D22" s="423" t="s">
        <v>570</v>
      </c>
      <c r="E22" s="34"/>
      <c r="F22" s="34"/>
      <c r="G22" s="34"/>
      <c r="H22" s="36"/>
      <c r="I22" s="33"/>
      <c r="J22" s="33"/>
    </row>
    <row r="23" spans="1:28">
      <c r="A23" s="704"/>
      <c r="B23" s="424">
        <v>104042</v>
      </c>
      <c r="C23" s="422" t="s">
        <v>940</v>
      </c>
      <c r="D23" s="423"/>
      <c r="E23" s="34">
        <f>SUM(E69+E115+E207+E251+E296+E341+E385+E160)</f>
        <v>146684444</v>
      </c>
      <c r="F23" s="34">
        <f>SUM(F69+F115+F160+F207+F251+F296+F341+F385)</f>
        <v>142147149</v>
      </c>
      <c r="G23" s="34">
        <f>SUM(G69+G115+G160+G207+G251+G296+G341+G385)</f>
        <v>141947436</v>
      </c>
      <c r="H23" s="36">
        <f t="shared" si="0"/>
        <v>99.86</v>
      </c>
      <c r="I23" s="33"/>
      <c r="J23" s="33"/>
    </row>
    <row r="24" spans="1:28">
      <c r="A24" s="704"/>
      <c r="B24" s="424">
        <v>104043</v>
      </c>
      <c r="C24" s="422" t="s">
        <v>552</v>
      </c>
      <c r="D24" s="423" t="s">
        <v>572</v>
      </c>
      <c r="E24" s="34">
        <f t="shared" si="2"/>
        <v>0</v>
      </c>
      <c r="F24" s="34">
        <f t="shared" si="2"/>
        <v>0</v>
      </c>
      <c r="G24" s="34">
        <f t="shared" si="2"/>
        <v>0</v>
      </c>
      <c r="H24" s="36"/>
      <c r="I24" s="33"/>
      <c r="J24" s="33"/>
    </row>
    <row r="25" spans="1:28">
      <c r="A25" s="704"/>
      <c r="B25" s="424">
        <v>104031</v>
      </c>
      <c r="C25" s="422" t="s">
        <v>553</v>
      </c>
      <c r="D25" s="423" t="s">
        <v>573</v>
      </c>
      <c r="E25" s="34">
        <f t="shared" si="2"/>
        <v>0</v>
      </c>
      <c r="F25" s="34">
        <f t="shared" si="2"/>
        <v>0</v>
      </c>
      <c r="G25" s="34">
        <f t="shared" si="2"/>
        <v>0</v>
      </c>
      <c r="H25" s="36"/>
      <c r="I25" s="33"/>
      <c r="J25" s="33"/>
    </row>
    <row r="26" spans="1:28">
      <c r="A26" s="704"/>
      <c r="B26" s="424">
        <v>104035</v>
      </c>
      <c r="C26" s="420" t="s">
        <v>554</v>
      </c>
      <c r="D26" s="423" t="s">
        <v>574</v>
      </c>
      <c r="E26" s="34">
        <f t="shared" si="2"/>
        <v>0</v>
      </c>
      <c r="F26" s="34">
        <f t="shared" si="2"/>
        <v>0</v>
      </c>
      <c r="G26" s="34">
        <f t="shared" si="2"/>
        <v>0</v>
      </c>
      <c r="H26" s="36"/>
      <c r="I26" s="33"/>
      <c r="J26" s="33"/>
    </row>
    <row r="27" spans="1:28">
      <c r="A27" s="713"/>
      <c r="B27" s="424">
        <v>104036</v>
      </c>
      <c r="C27" s="422" t="s">
        <v>555</v>
      </c>
      <c r="D27" s="423" t="s">
        <v>575</v>
      </c>
      <c r="E27" s="34"/>
      <c r="F27" s="34">
        <f>SUM(F73+F119+F165+F211+F255+F300+F345+F389)</f>
        <v>0</v>
      </c>
      <c r="G27" s="34">
        <f>SUM(G73+G119+G165+G211+G255+G300+G345+G389)</f>
        <v>0</v>
      </c>
      <c r="H27" s="36"/>
      <c r="I27" s="33"/>
      <c r="J27" s="33"/>
    </row>
    <row r="28" spans="1:28" s="261" customFormat="1">
      <c r="A28" s="699" t="s">
        <v>557</v>
      </c>
      <c r="B28" s="699"/>
      <c r="C28" s="699"/>
      <c r="D28" s="699"/>
      <c r="E28" s="35">
        <f>SUM(E29+E38+E45)</f>
        <v>579864039</v>
      </c>
      <c r="F28" s="35">
        <f>SUM(F29+F38+F45)</f>
        <v>551709927</v>
      </c>
      <c r="G28" s="35">
        <f>SUM(G29+G38+G45)</f>
        <v>493623514</v>
      </c>
      <c r="H28" s="37">
        <f t="shared" si="0"/>
        <v>89.47</v>
      </c>
      <c r="I28" s="54">
        <f>SUM(I29,I38,I45)</f>
        <v>118.5</v>
      </c>
      <c r="J28" s="54">
        <f>SUM(J29,J38,J45)</f>
        <v>118.5</v>
      </c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</row>
    <row r="29" spans="1:28" s="60" customFormat="1">
      <c r="A29" s="700" t="s">
        <v>559</v>
      </c>
      <c r="B29" s="700"/>
      <c r="C29" s="700"/>
      <c r="D29" s="700"/>
      <c r="E29" s="40">
        <f>SUM(E30:E37)</f>
        <v>273239129</v>
      </c>
      <c r="F29" s="40">
        <f>SUM(F30:F37)</f>
        <v>278359882</v>
      </c>
      <c r="G29" s="40">
        <f>SUM(G30:G37)</f>
        <v>249080264</v>
      </c>
      <c r="H29" s="41">
        <f t="shared" si="0"/>
        <v>89.48</v>
      </c>
      <c r="I29" s="55">
        <f>SUM(I30:I36)</f>
        <v>64</v>
      </c>
      <c r="J29" s="55">
        <f>SUM(J30:J36)</f>
        <v>64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</row>
    <row r="30" spans="1:28">
      <c r="A30" s="703"/>
      <c r="B30" s="424">
        <v>107052</v>
      </c>
      <c r="C30" s="420" t="s">
        <v>547</v>
      </c>
      <c r="D30" s="423" t="s">
        <v>565</v>
      </c>
      <c r="E30" s="34">
        <f>SUM(E76+E122+E168+E213)</f>
        <v>168099842</v>
      </c>
      <c r="F30" s="34">
        <f>SUM(F76+F122+F168+F213+F258)</f>
        <v>175720837</v>
      </c>
      <c r="G30" s="34">
        <f>SUM(G76+G122+G168+G213+G258)</f>
        <v>156335172</v>
      </c>
      <c r="H30" s="36">
        <f t="shared" si="0"/>
        <v>88.97</v>
      </c>
      <c r="I30" s="33">
        <v>51</v>
      </c>
      <c r="J30" s="33">
        <v>51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</row>
    <row r="31" spans="1:28">
      <c r="A31" s="704"/>
      <c r="B31" s="424">
        <v>107053</v>
      </c>
      <c r="C31" s="420" t="s">
        <v>548</v>
      </c>
      <c r="D31" s="423" t="s">
        <v>568</v>
      </c>
      <c r="E31" s="34">
        <f t="shared" ref="E31:F35" si="3">SUM(E77+E123+E169+E214)</f>
        <v>9758932</v>
      </c>
      <c r="F31" s="34">
        <f t="shared" si="3"/>
        <v>9511247</v>
      </c>
      <c r="G31" s="34">
        <f t="shared" ref="G31:G37" si="4">SUM(G77+G123+G169+G214)</f>
        <v>8550423</v>
      </c>
      <c r="H31" s="36">
        <f t="shared" si="0"/>
        <v>89.9</v>
      </c>
      <c r="I31" s="33"/>
      <c r="J31" s="33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</row>
    <row r="32" spans="1:28">
      <c r="A32" s="704"/>
      <c r="B32" s="424">
        <v>107051</v>
      </c>
      <c r="C32" s="420" t="s">
        <v>200</v>
      </c>
      <c r="D32" s="423" t="s">
        <v>567</v>
      </c>
      <c r="E32" s="34">
        <f t="shared" si="3"/>
        <v>17248546</v>
      </c>
      <c r="F32" s="34">
        <f t="shared" si="3"/>
        <v>17509033</v>
      </c>
      <c r="G32" s="34">
        <f t="shared" si="4"/>
        <v>17301073</v>
      </c>
      <c r="H32" s="36">
        <f t="shared" si="0"/>
        <v>98.81</v>
      </c>
      <c r="I32" s="33">
        <v>2</v>
      </c>
      <c r="J32" s="33">
        <v>2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</row>
    <row r="33" spans="1:28">
      <c r="A33" s="704"/>
      <c r="B33" s="424">
        <v>102031</v>
      </c>
      <c r="C33" s="420" t="s">
        <v>549</v>
      </c>
      <c r="D33" s="423" t="s">
        <v>569</v>
      </c>
      <c r="E33" s="34">
        <f t="shared" si="3"/>
        <v>17541666</v>
      </c>
      <c r="F33" s="34">
        <f t="shared" si="3"/>
        <v>20208332</v>
      </c>
      <c r="G33" s="34">
        <f t="shared" si="4"/>
        <v>19590952</v>
      </c>
      <c r="H33" s="36">
        <f t="shared" si="0"/>
        <v>96.94</v>
      </c>
      <c r="I33" s="33">
        <v>4</v>
      </c>
      <c r="J33" s="33">
        <v>4</v>
      </c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</row>
    <row r="34" spans="1:28">
      <c r="A34" s="704"/>
      <c r="B34" s="424">
        <v>102032</v>
      </c>
      <c r="C34" s="422" t="s">
        <v>972</v>
      </c>
      <c r="D34" s="423"/>
      <c r="E34" s="34">
        <f t="shared" si="3"/>
        <v>5917103</v>
      </c>
      <c r="F34" s="34">
        <f>SUM(F80+F126+F172+F217)</f>
        <v>10213573</v>
      </c>
      <c r="G34" s="34">
        <f t="shared" si="4"/>
        <v>5933195</v>
      </c>
      <c r="H34" s="36">
        <f t="shared" si="0"/>
        <v>58.09</v>
      </c>
      <c r="I34" s="33">
        <v>2</v>
      </c>
      <c r="J34" s="33">
        <v>2</v>
      </c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</row>
    <row r="35" spans="1:28">
      <c r="A35" s="704"/>
      <c r="B35" s="424">
        <v>107013</v>
      </c>
      <c r="C35" s="420" t="s">
        <v>561</v>
      </c>
      <c r="D35" s="423" t="s">
        <v>570</v>
      </c>
      <c r="E35" s="34">
        <f t="shared" si="3"/>
        <v>30265089</v>
      </c>
      <c r="F35" s="34">
        <f t="shared" si="3"/>
        <v>31220772</v>
      </c>
      <c r="G35" s="34">
        <f t="shared" si="4"/>
        <v>27393361</v>
      </c>
      <c r="H35" s="36">
        <f t="shared" si="0"/>
        <v>87.74</v>
      </c>
      <c r="I35" s="33">
        <v>5</v>
      </c>
      <c r="J35" s="33">
        <v>5</v>
      </c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</row>
    <row r="36" spans="1:28">
      <c r="A36" s="704"/>
      <c r="B36" s="421" t="s">
        <v>539</v>
      </c>
      <c r="C36" s="420" t="s">
        <v>562</v>
      </c>
      <c r="D36" s="423" t="s">
        <v>564</v>
      </c>
      <c r="E36" s="34">
        <f>SUM(E82+E128)</f>
        <v>17598468</v>
      </c>
      <c r="F36" s="34">
        <f>SUM(F82+F128+F174)</f>
        <v>13976088</v>
      </c>
      <c r="G36" s="34">
        <f t="shared" si="4"/>
        <v>13976088</v>
      </c>
      <c r="H36" s="36">
        <f t="shared" si="0"/>
        <v>100</v>
      </c>
      <c r="I36" s="33"/>
      <c r="J36" s="33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</row>
    <row r="37" spans="1:28">
      <c r="A37" s="713"/>
      <c r="B37" s="421" t="s">
        <v>537</v>
      </c>
      <c r="C37" s="420" t="s">
        <v>545</v>
      </c>
      <c r="D37" s="423" t="s">
        <v>564</v>
      </c>
      <c r="E37" s="34">
        <f>SUM(E219)</f>
        <v>6809483</v>
      </c>
      <c r="F37" s="34">
        <f>SUM(F219)</f>
        <v>0</v>
      </c>
      <c r="G37" s="34">
        <f t="shared" si="4"/>
        <v>0</v>
      </c>
      <c r="H37" s="36"/>
      <c r="I37" s="33"/>
      <c r="J37" s="33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</row>
    <row r="38" spans="1:28" s="59" customFormat="1">
      <c r="A38" s="701" t="s">
        <v>558</v>
      </c>
      <c r="B38" s="701"/>
      <c r="C38" s="701"/>
      <c r="D38" s="701"/>
      <c r="E38" s="44">
        <f>SUM(E39:E44)</f>
        <v>220563161</v>
      </c>
      <c r="F38" s="44">
        <f>SUM(F39:F44)</f>
        <v>172723800</v>
      </c>
      <c r="G38" s="44">
        <f>SUM(G39:G44)</f>
        <v>156710990</v>
      </c>
      <c r="H38" s="45">
        <f t="shared" si="0"/>
        <v>90.73</v>
      </c>
      <c r="I38" s="56">
        <f>SUM(I39:I42)</f>
        <v>36.5</v>
      </c>
      <c r="J38" s="56">
        <f>SUM(J39:J42)</f>
        <v>36.5</v>
      </c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</row>
    <row r="39" spans="1:28">
      <c r="A39" s="703"/>
      <c r="B39" s="424">
        <v>104042</v>
      </c>
      <c r="C39" s="422" t="s">
        <v>551</v>
      </c>
      <c r="D39" s="423" t="s">
        <v>571</v>
      </c>
      <c r="E39" s="34">
        <f>SUM(E85+E131+E177)</f>
        <v>95728262</v>
      </c>
      <c r="F39" s="34">
        <f>SUM(F85+F131+F177+F221+F266+F311+F355)</f>
        <v>92282797</v>
      </c>
      <c r="G39" s="34">
        <f>SUM(G85+G131+G177+G221+G266+G311+G355)</f>
        <v>86306575</v>
      </c>
      <c r="H39" s="36">
        <f t="shared" si="0"/>
        <v>93.52</v>
      </c>
      <c r="I39" s="33">
        <v>22.5</v>
      </c>
      <c r="J39" s="33">
        <v>22.5</v>
      </c>
    </row>
    <row r="40" spans="1:28">
      <c r="A40" s="704"/>
      <c r="B40" s="424">
        <v>104043</v>
      </c>
      <c r="C40" s="422" t="s">
        <v>552</v>
      </c>
      <c r="D40" s="423" t="s">
        <v>572</v>
      </c>
      <c r="E40" s="34">
        <f>SUM(E86+E132+E178)</f>
        <v>44796752</v>
      </c>
      <c r="F40" s="34">
        <f t="shared" ref="F40:G42" si="5">SUM(F86+F132+F178+F222+F267+F312+F356)</f>
        <v>47103520</v>
      </c>
      <c r="G40" s="34">
        <f t="shared" si="5"/>
        <v>44197901</v>
      </c>
      <c r="H40" s="36">
        <f t="shared" si="0"/>
        <v>93.83</v>
      </c>
      <c r="I40" s="33">
        <v>10</v>
      </c>
      <c r="J40" s="33">
        <v>10</v>
      </c>
    </row>
    <row r="41" spans="1:28">
      <c r="A41" s="704"/>
      <c r="B41" s="424">
        <v>104042</v>
      </c>
      <c r="C41" s="422" t="s">
        <v>969</v>
      </c>
      <c r="D41" s="423" t="s">
        <v>571</v>
      </c>
      <c r="E41" s="34">
        <f>SUM(E87+E133+E179+E223+E268+E313+E357+E401)</f>
        <v>75779861</v>
      </c>
      <c r="F41" s="34">
        <f t="shared" si="5"/>
        <v>26569975</v>
      </c>
      <c r="G41" s="34">
        <f t="shared" si="5"/>
        <v>20102809</v>
      </c>
      <c r="H41" s="36">
        <f t="shared" si="0"/>
        <v>75.66</v>
      </c>
      <c r="I41" s="33"/>
      <c r="J41" s="33"/>
    </row>
    <row r="42" spans="1:28">
      <c r="A42" s="704"/>
      <c r="B42" s="424">
        <v>104043</v>
      </c>
      <c r="C42" s="422" t="s">
        <v>970</v>
      </c>
      <c r="D42" s="423" t="s">
        <v>572</v>
      </c>
      <c r="E42" s="34">
        <f>SUM(E88+E134+E180+E224+E269+E314+E358)</f>
        <v>3639906</v>
      </c>
      <c r="F42" s="34">
        <f t="shared" si="5"/>
        <v>6767508</v>
      </c>
      <c r="G42" s="34">
        <f t="shared" si="5"/>
        <v>6103705</v>
      </c>
      <c r="H42" s="36">
        <f t="shared" si="0"/>
        <v>90.19</v>
      </c>
      <c r="I42" s="33">
        <v>4</v>
      </c>
      <c r="J42" s="33">
        <v>4</v>
      </c>
    </row>
    <row r="43" spans="1:28">
      <c r="A43" s="704"/>
      <c r="B43" s="421" t="s">
        <v>539</v>
      </c>
      <c r="C43" s="420" t="s">
        <v>562</v>
      </c>
      <c r="D43" s="423" t="s">
        <v>564</v>
      </c>
      <c r="E43" s="34">
        <f>SUM(E89+E135+E181+E225+E270+E315+E359)</f>
        <v>0</v>
      </c>
      <c r="F43" s="34">
        <f>SUM(F89+F135+F181+F225+F270+F315+F359)</f>
        <v>0</v>
      </c>
      <c r="G43" s="34">
        <f>SUM(G89+G135+G181+G225+G315+G359)</f>
        <v>0</v>
      </c>
      <c r="H43" s="36"/>
      <c r="I43" s="33"/>
      <c r="J43" s="33"/>
    </row>
    <row r="44" spans="1:28">
      <c r="A44" s="704"/>
      <c r="B44" s="421" t="s">
        <v>537</v>
      </c>
      <c r="C44" s="420" t="s">
        <v>545</v>
      </c>
      <c r="D44" s="423" t="s">
        <v>564</v>
      </c>
      <c r="E44" s="601">
        <f>SUM(E90+E136+E182+E226+E271+E316+E360)</f>
        <v>618380</v>
      </c>
      <c r="F44" s="601">
        <f>SUM(F90+F136+F182+F226+F271+F316+F360)</f>
        <v>0</v>
      </c>
      <c r="G44" s="601">
        <f>SUM(G90+G136+G182+G226+G271+G316+G360)</f>
        <v>0</v>
      </c>
      <c r="H44" s="36"/>
      <c r="I44" s="33"/>
      <c r="J44" s="33"/>
    </row>
    <row r="45" spans="1:28" s="58" customFormat="1">
      <c r="A45" s="702" t="s">
        <v>560</v>
      </c>
      <c r="B45" s="702"/>
      <c r="C45" s="702"/>
      <c r="D45" s="702"/>
      <c r="E45" s="42">
        <f>SUM(E46:E51)</f>
        <v>86061749</v>
      </c>
      <c r="F45" s="42">
        <f>SUM(F46:F51)</f>
        <v>100626245</v>
      </c>
      <c r="G45" s="42">
        <f>SUM(G46:G51)</f>
        <v>87832260</v>
      </c>
      <c r="H45" s="43">
        <f t="shared" si="0"/>
        <v>87.29</v>
      </c>
      <c r="I45" s="57">
        <f>SUM(I46:I50)</f>
        <v>18</v>
      </c>
      <c r="J45" s="57">
        <f>SUM(J46:J50)</f>
        <v>18</v>
      </c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</row>
    <row r="46" spans="1:28">
      <c r="A46" s="703"/>
      <c r="B46" s="424">
        <v>104031</v>
      </c>
      <c r="C46" s="422" t="s">
        <v>553</v>
      </c>
      <c r="D46" s="423" t="s">
        <v>573</v>
      </c>
      <c r="E46" s="34">
        <f t="shared" ref="E46:G51" si="6">SUM(E92+E138+E184+E228+E273+E318+E362)</f>
        <v>67379145</v>
      </c>
      <c r="F46" s="34">
        <f t="shared" si="6"/>
        <v>76653760</v>
      </c>
      <c r="G46" s="34">
        <f t="shared" si="6"/>
        <v>65023450</v>
      </c>
      <c r="H46" s="36">
        <f t="shared" si="0"/>
        <v>84.83</v>
      </c>
      <c r="I46" s="33">
        <v>16</v>
      </c>
      <c r="J46" s="33">
        <v>16</v>
      </c>
    </row>
    <row r="47" spans="1:28">
      <c r="A47" s="704"/>
      <c r="B47" s="424">
        <v>104035</v>
      </c>
      <c r="C47" s="420" t="s">
        <v>554</v>
      </c>
      <c r="D47" s="423" t="s">
        <v>574</v>
      </c>
      <c r="E47" s="34">
        <f t="shared" si="6"/>
        <v>15795090</v>
      </c>
      <c r="F47" s="34">
        <f t="shared" si="6"/>
        <v>22361004</v>
      </c>
      <c r="G47" s="34">
        <f t="shared" si="6"/>
        <v>21197329</v>
      </c>
      <c r="H47" s="36">
        <f t="shared" si="0"/>
        <v>94.8</v>
      </c>
      <c r="I47" s="33">
        <v>2</v>
      </c>
      <c r="J47" s="33">
        <v>2</v>
      </c>
    </row>
    <row r="48" spans="1:28">
      <c r="A48" s="704"/>
      <c r="B48" s="424">
        <v>104036</v>
      </c>
      <c r="C48" s="422" t="s">
        <v>555</v>
      </c>
      <c r="D48" s="423" t="s">
        <v>575</v>
      </c>
      <c r="E48" s="34">
        <f t="shared" si="6"/>
        <v>78191</v>
      </c>
      <c r="F48" s="34">
        <f t="shared" si="6"/>
        <v>102839</v>
      </c>
      <c r="G48" s="34">
        <f t="shared" si="6"/>
        <v>102839</v>
      </c>
      <c r="H48" s="36">
        <f t="shared" si="0"/>
        <v>100</v>
      </c>
      <c r="I48" s="33"/>
      <c r="J48" s="33"/>
    </row>
    <row r="49" spans="1:28">
      <c r="A49" s="704"/>
      <c r="B49" s="424">
        <v>104037</v>
      </c>
      <c r="C49" s="420" t="s">
        <v>563</v>
      </c>
      <c r="D49" s="423" t="s">
        <v>576</v>
      </c>
      <c r="E49" s="34">
        <f t="shared" si="6"/>
        <v>0</v>
      </c>
      <c r="F49" s="34">
        <f t="shared" si="6"/>
        <v>0</v>
      </c>
      <c r="G49" s="34">
        <f t="shared" si="6"/>
        <v>0</v>
      </c>
      <c r="H49" s="36"/>
      <c r="I49" s="33"/>
      <c r="J49" s="33"/>
    </row>
    <row r="50" spans="1:28">
      <c r="A50" s="704"/>
      <c r="B50" s="421" t="s">
        <v>539</v>
      </c>
      <c r="C50" s="420" t="s">
        <v>562</v>
      </c>
      <c r="D50" s="423" t="s">
        <v>564</v>
      </c>
      <c r="E50" s="34">
        <f t="shared" si="6"/>
        <v>2809323</v>
      </c>
      <c r="F50" s="34">
        <f t="shared" si="6"/>
        <v>1508642</v>
      </c>
      <c r="G50" s="34">
        <f t="shared" si="6"/>
        <v>1508642</v>
      </c>
      <c r="H50" s="36">
        <f t="shared" si="0"/>
        <v>100</v>
      </c>
      <c r="I50" s="33"/>
      <c r="J50" s="33"/>
    </row>
    <row r="51" spans="1:28">
      <c r="A51" s="713"/>
      <c r="B51" s="421" t="s">
        <v>537</v>
      </c>
      <c r="C51" s="420" t="s">
        <v>545</v>
      </c>
      <c r="D51" s="423" t="s">
        <v>564</v>
      </c>
      <c r="E51" s="34">
        <f t="shared" si="6"/>
        <v>0</v>
      </c>
      <c r="F51" s="34">
        <f t="shared" si="6"/>
        <v>0</v>
      </c>
      <c r="G51" s="34">
        <f t="shared" si="6"/>
        <v>0</v>
      </c>
      <c r="H51" s="36"/>
      <c r="I51" s="33"/>
      <c r="J51" s="33"/>
    </row>
    <row r="52" spans="1:28">
      <c r="A52" s="427"/>
      <c r="B52" s="428"/>
      <c r="C52" s="427"/>
      <c r="D52" s="428"/>
      <c r="E52" s="46"/>
      <c r="F52" s="46"/>
      <c r="G52" s="46"/>
      <c r="H52" s="46"/>
      <c r="I52" s="46"/>
      <c r="J52" s="46"/>
    </row>
    <row r="53" spans="1:28">
      <c r="A53" s="427"/>
      <c r="B53" s="428"/>
      <c r="C53" s="427"/>
      <c r="D53" s="428"/>
      <c r="E53" s="46"/>
      <c r="F53" s="46"/>
      <c r="G53" s="46"/>
      <c r="H53" s="46"/>
      <c r="I53" s="46"/>
      <c r="J53" s="46"/>
    </row>
    <row r="54" spans="1:28" s="51" customFormat="1" ht="15.6">
      <c r="A54" s="693" t="s">
        <v>980</v>
      </c>
      <c r="B54" s="693"/>
      <c r="C54" s="693"/>
      <c r="D54" s="693"/>
      <c r="E54" s="48">
        <f>SUM(E56+E74)</f>
        <v>365621417</v>
      </c>
      <c r="F54" s="48">
        <f>SUM(F56+F74)</f>
        <v>360230744</v>
      </c>
      <c r="G54" s="48">
        <f>SUM(G56+G74)</f>
        <v>332400773</v>
      </c>
      <c r="H54" s="49">
        <f>ROUND(G54/F54*100,2)</f>
        <v>92.27</v>
      </c>
      <c r="I54" s="433"/>
      <c r="J54" s="434"/>
      <c r="K54" s="31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</row>
    <row r="55" spans="1:28" s="261" customFormat="1" ht="12.75" customHeight="1">
      <c r="A55" s="696" t="s">
        <v>1</v>
      </c>
      <c r="B55" s="696"/>
      <c r="C55" s="696"/>
      <c r="D55" s="696"/>
      <c r="E55" s="35">
        <f>SUM(E56)</f>
        <v>3886197</v>
      </c>
      <c r="F55" s="35">
        <f>SUM(F56)</f>
        <v>3886197</v>
      </c>
      <c r="G55" s="35">
        <f>SUM(G56)</f>
        <v>2755373</v>
      </c>
      <c r="H55" s="570">
        <f>ROUND(G55/F55*100,2)</f>
        <v>70.900000000000006</v>
      </c>
      <c r="I55" s="433"/>
      <c r="J55" s="434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</row>
    <row r="56" spans="1:28" s="61" customFormat="1" ht="12.75" customHeight="1">
      <c r="A56" s="697" t="s">
        <v>556</v>
      </c>
      <c r="B56" s="697"/>
      <c r="C56" s="697"/>
      <c r="D56" s="697"/>
      <c r="E56" s="38">
        <f>SUM(E57:E73)</f>
        <v>3886197</v>
      </c>
      <c r="F56" s="38">
        <f>SUM(F57:F73)</f>
        <v>3886197</v>
      </c>
      <c r="G56" s="38">
        <f>SUM(G57:G73)</f>
        <v>2755373</v>
      </c>
      <c r="H56" s="571">
        <f>ROUND(G56/F56*100,2)</f>
        <v>70.900000000000006</v>
      </c>
      <c r="I56" s="433"/>
      <c r="J56" s="434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</row>
    <row r="57" spans="1:28" ht="12.75" customHeight="1">
      <c r="A57" s="698"/>
      <c r="B57" s="421" t="s">
        <v>535</v>
      </c>
      <c r="C57" s="422" t="s">
        <v>541</v>
      </c>
      <c r="D57" s="423" t="s">
        <v>564</v>
      </c>
      <c r="E57" s="34"/>
      <c r="F57" s="34"/>
      <c r="G57" s="34"/>
      <c r="H57" s="36"/>
      <c r="I57" s="433"/>
      <c r="J57" s="434"/>
    </row>
    <row r="58" spans="1:28" ht="12.75" customHeight="1">
      <c r="A58" s="698"/>
      <c r="B58" s="421" t="s">
        <v>536</v>
      </c>
      <c r="C58" s="422" t="s">
        <v>546</v>
      </c>
      <c r="D58" s="423" t="s">
        <v>564</v>
      </c>
      <c r="E58" s="34"/>
      <c r="F58" s="34"/>
      <c r="G58" s="34"/>
      <c r="H58" s="36"/>
      <c r="I58" s="433"/>
      <c r="J58" s="434"/>
    </row>
    <row r="59" spans="1:28" s="600" customFormat="1" ht="27" customHeight="1">
      <c r="A59" s="698"/>
      <c r="B59" s="593" t="s">
        <v>973</v>
      </c>
      <c r="C59" s="594" t="s">
        <v>974</v>
      </c>
      <c r="D59" s="595"/>
      <c r="E59" s="568">
        <v>2100000</v>
      </c>
      <c r="F59" s="568">
        <v>2100000</v>
      </c>
      <c r="G59" s="568">
        <v>969176</v>
      </c>
      <c r="H59" s="36">
        <f>ROUND(G59/F59*100,2)</f>
        <v>46.15</v>
      </c>
      <c r="I59" s="597"/>
      <c r="J59" s="598"/>
      <c r="K59" s="599"/>
      <c r="L59" s="599"/>
      <c r="M59" s="599"/>
      <c r="N59" s="599"/>
      <c r="O59" s="599"/>
      <c r="P59" s="599"/>
      <c r="Q59" s="599"/>
      <c r="R59" s="599"/>
      <c r="S59" s="599"/>
      <c r="T59" s="599"/>
      <c r="U59" s="599"/>
      <c r="V59" s="599"/>
      <c r="W59" s="599"/>
      <c r="X59" s="599"/>
      <c r="Y59" s="599"/>
      <c r="Z59" s="599"/>
      <c r="AA59" s="599"/>
      <c r="AB59" s="599"/>
    </row>
    <row r="60" spans="1:28" ht="12.75" customHeight="1">
      <c r="A60" s="698"/>
      <c r="B60" s="421" t="s">
        <v>542</v>
      </c>
      <c r="C60" s="422" t="s">
        <v>543</v>
      </c>
      <c r="D60" s="423" t="s">
        <v>564</v>
      </c>
      <c r="E60" s="34"/>
      <c r="F60" s="34"/>
      <c r="G60" s="34"/>
      <c r="H60" s="36"/>
      <c r="I60" s="433"/>
      <c r="J60" s="434"/>
    </row>
    <row r="61" spans="1:28" ht="12.75" customHeight="1">
      <c r="A61" s="698"/>
      <c r="B61" s="421" t="s">
        <v>537</v>
      </c>
      <c r="C61" s="420" t="s">
        <v>545</v>
      </c>
      <c r="D61" s="423" t="s">
        <v>564</v>
      </c>
      <c r="E61" s="34"/>
      <c r="F61" s="34"/>
      <c r="G61" s="34"/>
      <c r="H61" s="36"/>
      <c r="I61" s="433"/>
      <c r="J61" s="434"/>
    </row>
    <row r="62" spans="1:28" ht="12.75" customHeight="1">
      <c r="A62" s="698"/>
      <c r="B62" s="421" t="s">
        <v>538</v>
      </c>
      <c r="C62" s="422" t="s">
        <v>540</v>
      </c>
      <c r="D62" s="423" t="s">
        <v>566</v>
      </c>
      <c r="E62" s="34"/>
      <c r="F62" s="34"/>
      <c r="G62" s="34"/>
      <c r="H62" s="36"/>
      <c r="I62" s="433"/>
      <c r="J62" s="434"/>
    </row>
    <row r="63" spans="1:28" ht="12.75" customHeight="1">
      <c r="A63" s="698"/>
      <c r="B63" s="424">
        <v>107052</v>
      </c>
      <c r="C63" s="422" t="s">
        <v>547</v>
      </c>
      <c r="D63" s="423" t="s">
        <v>565</v>
      </c>
      <c r="E63" s="34"/>
      <c r="F63" s="34"/>
      <c r="G63" s="34"/>
      <c r="H63" s="36"/>
      <c r="I63" s="433"/>
      <c r="J63" s="434"/>
    </row>
    <row r="64" spans="1:28" ht="12.75" customHeight="1">
      <c r="A64" s="698"/>
      <c r="B64" s="424">
        <v>107051</v>
      </c>
      <c r="C64" s="420" t="s">
        <v>200</v>
      </c>
      <c r="D64" s="423" t="s">
        <v>567</v>
      </c>
      <c r="E64" s="34"/>
      <c r="F64" s="34"/>
      <c r="G64" s="34"/>
      <c r="H64" s="36"/>
      <c r="I64" s="433"/>
      <c r="J64" s="434"/>
    </row>
    <row r="65" spans="1:28" ht="12.75" customHeight="1">
      <c r="A65" s="698"/>
      <c r="B65" s="424">
        <v>107053</v>
      </c>
      <c r="C65" s="420" t="s">
        <v>548</v>
      </c>
      <c r="D65" s="423" t="s">
        <v>568</v>
      </c>
      <c r="E65" s="34"/>
      <c r="F65" s="34"/>
      <c r="G65" s="34"/>
      <c r="H65" s="36"/>
      <c r="I65" s="433"/>
      <c r="J65" s="434"/>
    </row>
    <row r="66" spans="1:28" ht="12.75" customHeight="1">
      <c r="A66" s="698"/>
      <c r="B66" s="424">
        <v>102031</v>
      </c>
      <c r="C66" s="420" t="s">
        <v>549</v>
      </c>
      <c r="D66" s="423" t="s">
        <v>569</v>
      </c>
      <c r="E66" s="34"/>
      <c r="F66" s="34"/>
      <c r="G66" s="34"/>
      <c r="H66" s="36"/>
      <c r="I66" s="433"/>
      <c r="J66" s="434"/>
    </row>
    <row r="67" spans="1:28" ht="12.75" customHeight="1">
      <c r="A67" s="698"/>
      <c r="B67" s="424">
        <v>107013</v>
      </c>
      <c r="C67" s="420" t="s">
        <v>550</v>
      </c>
      <c r="D67" s="423" t="s">
        <v>570</v>
      </c>
      <c r="E67" s="34"/>
      <c r="F67" s="34"/>
      <c r="G67" s="34"/>
      <c r="H67" s="36"/>
      <c r="I67" s="433"/>
      <c r="J67" s="434"/>
    </row>
    <row r="68" spans="1:28" ht="12.75" customHeight="1">
      <c r="A68" s="698"/>
      <c r="B68" s="424">
        <v>104042</v>
      </c>
      <c r="C68" s="422" t="s">
        <v>551</v>
      </c>
      <c r="D68" s="423" t="s">
        <v>571</v>
      </c>
      <c r="F68" s="34"/>
      <c r="G68" s="34"/>
      <c r="H68" s="36"/>
      <c r="I68" s="433"/>
      <c r="J68" s="434"/>
    </row>
    <row r="69" spans="1:28" ht="12.75" customHeight="1">
      <c r="A69" s="698"/>
      <c r="B69" s="421" t="s">
        <v>894</v>
      </c>
      <c r="C69" s="422" t="s">
        <v>940</v>
      </c>
      <c r="D69" s="423" t="s">
        <v>571</v>
      </c>
      <c r="E69" s="34">
        <v>1786197</v>
      </c>
      <c r="F69" s="34">
        <v>1786197</v>
      </c>
      <c r="G69" s="34">
        <v>1786197</v>
      </c>
      <c r="H69" s="36">
        <f>ROUND(G69/F69*100,2)</f>
        <v>100</v>
      </c>
      <c r="I69" s="433"/>
      <c r="J69" s="434"/>
    </row>
    <row r="70" spans="1:28" ht="12.75" customHeight="1">
      <c r="A70" s="698"/>
      <c r="B70" s="424">
        <v>104043</v>
      </c>
      <c r="C70" s="422" t="s">
        <v>552</v>
      </c>
      <c r="D70" s="423" t="s">
        <v>572</v>
      </c>
      <c r="E70" s="34"/>
      <c r="F70" s="34"/>
      <c r="G70" s="34"/>
      <c r="H70" s="36"/>
      <c r="I70" s="433"/>
      <c r="J70" s="434"/>
    </row>
    <row r="71" spans="1:28" ht="12.75" customHeight="1">
      <c r="A71" s="698"/>
      <c r="B71" s="424">
        <v>104031</v>
      </c>
      <c r="C71" s="422" t="s">
        <v>553</v>
      </c>
      <c r="D71" s="423" t="s">
        <v>573</v>
      </c>
      <c r="E71" s="34"/>
      <c r="F71" s="34"/>
      <c r="G71" s="34"/>
      <c r="H71" s="36"/>
      <c r="I71" s="433"/>
      <c r="J71" s="434"/>
    </row>
    <row r="72" spans="1:28" ht="12.75" customHeight="1">
      <c r="A72" s="698"/>
      <c r="B72" s="424">
        <v>104035</v>
      </c>
      <c r="C72" s="420" t="s">
        <v>554</v>
      </c>
      <c r="D72" s="423" t="s">
        <v>574</v>
      </c>
      <c r="E72" s="34"/>
      <c r="F72" s="34"/>
      <c r="G72" s="34"/>
      <c r="H72" s="36"/>
      <c r="I72" s="433"/>
      <c r="J72" s="434"/>
    </row>
    <row r="73" spans="1:28" ht="12.75" customHeight="1">
      <c r="A73" s="698"/>
      <c r="B73" s="424">
        <v>104036</v>
      </c>
      <c r="C73" s="422" t="s">
        <v>555</v>
      </c>
      <c r="D73" s="423" t="s">
        <v>575</v>
      </c>
      <c r="E73" s="34"/>
      <c r="F73" s="34"/>
      <c r="G73" s="34"/>
      <c r="H73" s="36"/>
      <c r="I73" s="433"/>
      <c r="J73" s="434"/>
    </row>
    <row r="74" spans="1:28" s="261" customFormat="1" ht="12.75" customHeight="1">
      <c r="A74" s="699" t="s">
        <v>557</v>
      </c>
      <c r="B74" s="699"/>
      <c r="C74" s="699"/>
      <c r="D74" s="699"/>
      <c r="E74" s="35">
        <f>SUM(E75+E84+E91)</f>
        <v>361735220</v>
      </c>
      <c r="F74" s="35">
        <f>SUM(F75+F84+F91)</f>
        <v>356344547</v>
      </c>
      <c r="G74" s="35">
        <f>SUM(G75+G84+G91)</f>
        <v>329645400</v>
      </c>
      <c r="H74" s="37">
        <f t="shared" ref="H74:H96" si="7">ROUND(G74/F74*100,2)</f>
        <v>92.51</v>
      </c>
      <c r="I74" s="433"/>
      <c r="J74" s="434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</row>
    <row r="75" spans="1:28" s="60" customFormat="1" ht="12.75" customHeight="1">
      <c r="A75" s="700" t="s">
        <v>559</v>
      </c>
      <c r="B75" s="700"/>
      <c r="C75" s="700"/>
      <c r="D75" s="700"/>
      <c r="E75" s="40">
        <f>SUM(E76:E83)</f>
        <v>186321153</v>
      </c>
      <c r="F75" s="40">
        <f>SUM(F76:F83)</f>
        <v>185527788</v>
      </c>
      <c r="G75" s="40">
        <f>SUM(G76:G83)</f>
        <v>169873396</v>
      </c>
      <c r="H75" s="41">
        <f t="shared" si="7"/>
        <v>91.56</v>
      </c>
      <c r="I75" s="433"/>
      <c r="J75" s="434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</row>
    <row r="76" spans="1:28" ht="12.75" customHeight="1">
      <c r="A76" s="698"/>
      <c r="B76" s="424">
        <v>107052</v>
      </c>
      <c r="C76" s="420" t="s">
        <v>547</v>
      </c>
      <c r="D76" s="423" t="s">
        <v>565</v>
      </c>
      <c r="E76" s="34">
        <v>125766315</v>
      </c>
      <c r="F76" s="34">
        <v>124772799</v>
      </c>
      <c r="G76" s="608">
        <v>115598767</v>
      </c>
      <c r="H76" s="36">
        <f t="shared" si="7"/>
        <v>92.65</v>
      </c>
      <c r="I76" s="433"/>
      <c r="J76" s="434"/>
    </row>
    <row r="77" spans="1:28" ht="12.75" customHeight="1">
      <c r="A77" s="698"/>
      <c r="B77" s="424">
        <v>107053</v>
      </c>
      <c r="C77" s="420" t="s">
        <v>548</v>
      </c>
      <c r="D77" s="423" t="s">
        <v>568</v>
      </c>
      <c r="E77" s="34">
        <v>3720000</v>
      </c>
      <c r="F77" s="34">
        <v>3591663</v>
      </c>
      <c r="G77" s="34">
        <v>3538667</v>
      </c>
      <c r="H77" s="36">
        <f t="shared" si="7"/>
        <v>98.52</v>
      </c>
      <c r="I77" s="433"/>
      <c r="J77" s="434"/>
    </row>
    <row r="78" spans="1:28" ht="12.75" customHeight="1">
      <c r="A78" s="698"/>
      <c r="B78" s="424">
        <v>107051</v>
      </c>
      <c r="C78" s="420" t="s">
        <v>200</v>
      </c>
      <c r="D78" s="423" t="s">
        <v>567</v>
      </c>
      <c r="E78" s="34">
        <v>4487528</v>
      </c>
      <c r="F78" s="34">
        <v>4555928</v>
      </c>
      <c r="G78" s="34">
        <v>4555928</v>
      </c>
      <c r="H78" s="36">
        <f t="shared" si="7"/>
        <v>100</v>
      </c>
      <c r="I78" s="433"/>
      <c r="J78" s="434"/>
    </row>
    <row r="79" spans="1:28" ht="12.75" customHeight="1">
      <c r="A79" s="698"/>
      <c r="B79" s="424">
        <v>102031</v>
      </c>
      <c r="C79" s="420" t="s">
        <v>549</v>
      </c>
      <c r="D79" s="423" t="s">
        <v>569</v>
      </c>
      <c r="E79" s="34">
        <v>11844175</v>
      </c>
      <c r="F79" s="34">
        <v>14416539</v>
      </c>
      <c r="G79" s="34">
        <v>14031817</v>
      </c>
      <c r="H79" s="36">
        <f t="shared" si="7"/>
        <v>97.33</v>
      </c>
      <c r="I79" s="433"/>
      <c r="J79" s="434"/>
    </row>
    <row r="80" spans="1:28" ht="12.75" customHeight="1">
      <c r="A80" s="698"/>
      <c r="B80" s="424">
        <v>102032</v>
      </c>
      <c r="C80" s="422" t="s">
        <v>972</v>
      </c>
      <c r="D80" s="423"/>
      <c r="E80" s="34">
        <v>3618238</v>
      </c>
      <c r="F80" s="34">
        <v>5165791</v>
      </c>
      <c r="G80" s="34">
        <v>2518541</v>
      </c>
      <c r="H80" s="36">
        <f t="shared" si="7"/>
        <v>48.75</v>
      </c>
      <c r="I80" s="433"/>
      <c r="J80" s="434"/>
    </row>
    <row r="81" spans="1:28" ht="12.75" customHeight="1">
      <c r="A81" s="698"/>
      <c r="B81" s="424">
        <v>107013</v>
      </c>
      <c r="C81" s="420" t="s">
        <v>561</v>
      </c>
      <c r="D81" s="423" t="s">
        <v>570</v>
      </c>
      <c r="E81" s="34">
        <v>20861318</v>
      </c>
      <c r="F81" s="34">
        <v>20466975</v>
      </c>
      <c r="G81" s="34">
        <v>17071583</v>
      </c>
      <c r="H81" s="36">
        <f t="shared" si="7"/>
        <v>83.41</v>
      </c>
      <c r="I81" s="433"/>
      <c r="J81" s="434"/>
    </row>
    <row r="82" spans="1:28" ht="12.75" customHeight="1">
      <c r="A82" s="698"/>
      <c r="B82" s="421" t="s">
        <v>539</v>
      </c>
      <c r="C82" s="420" t="s">
        <v>562</v>
      </c>
      <c r="D82" s="423" t="s">
        <v>564</v>
      </c>
      <c r="E82" s="34">
        <v>16023579</v>
      </c>
      <c r="F82" s="34">
        <v>12558093</v>
      </c>
      <c r="G82" s="34">
        <v>12558093</v>
      </c>
      <c r="H82" s="36">
        <f t="shared" si="7"/>
        <v>100</v>
      </c>
      <c r="I82" s="433"/>
      <c r="J82" s="434"/>
    </row>
    <row r="83" spans="1:28" ht="12.75" customHeight="1">
      <c r="A83" s="698"/>
      <c r="B83" s="421" t="s">
        <v>537</v>
      </c>
      <c r="C83" s="420" t="s">
        <v>545</v>
      </c>
      <c r="D83" s="423" t="s">
        <v>564</v>
      </c>
      <c r="E83" s="34"/>
      <c r="F83" s="34"/>
      <c r="G83" s="34"/>
      <c r="H83" s="36"/>
      <c r="I83" s="433"/>
      <c r="J83" s="434"/>
    </row>
    <row r="84" spans="1:28" s="59" customFormat="1" ht="12.75" customHeight="1">
      <c r="A84" s="701" t="s">
        <v>558</v>
      </c>
      <c r="B84" s="701"/>
      <c r="C84" s="701"/>
      <c r="D84" s="701"/>
      <c r="E84" s="44">
        <f>SUM(E85:E90)</f>
        <v>119070041</v>
      </c>
      <c r="F84" s="44">
        <f>SUM(F85:F90)</f>
        <v>114298473</v>
      </c>
      <c r="G84" s="44">
        <f>SUM(G85:G90)</f>
        <v>106349135</v>
      </c>
      <c r="H84" s="45">
        <f t="shared" si="7"/>
        <v>93.05</v>
      </c>
      <c r="I84" s="433"/>
      <c r="J84" s="434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</row>
    <row r="85" spans="1:28" ht="12.75" customHeight="1">
      <c r="A85" s="698"/>
      <c r="B85" s="424">
        <v>104042</v>
      </c>
      <c r="C85" s="422" t="s">
        <v>551</v>
      </c>
      <c r="D85" s="423" t="s">
        <v>571</v>
      </c>
      <c r="E85" s="34">
        <v>71047739</v>
      </c>
      <c r="F85" s="34">
        <v>70277810</v>
      </c>
      <c r="G85" s="34">
        <v>67512567</v>
      </c>
      <c r="H85" s="36">
        <f t="shared" si="7"/>
        <v>96.07</v>
      </c>
      <c r="I85" s="433"/>
      <c r="J85" s="434"/>
    </row>
    <row r="86" spans="1:28" ht="12.75" customHeight="1">
      <c r="A86" s="698"/>
      <c r="B86" s="424">
        <v>104043</v>
      </c>
      <c r="C86" s="422" t="s">
        <v>552</v>
      </c>
      <c r="D86" s="423" t="s">
        <v>572</v>
      </c>
      <c r="E86" s="34">
        <v>34305942</v>
      </c>
      <c r="F86" s="34">
        <v>34089970</v>
      </c>
      <c r="G86" s="34">
        <v>33155991</v>
      </c>
      <c r="H86" s="36">
        <f t="shared" si="7"/>
        <v>97.26</v>
      </c>
      <c r="I86" s="433"/>
      <c r="J86" s="434"/>
    </row>
    <row r="87" spans="1:28" ht="12.75" customHeight="1">
      <c r="A87" s="698"/>
      <c r="B87" s="424">
        <v>104042</v>
      </c>
      <c r="C87" s="422" t="s">
        <v>969</v>
      </c>
      <c r="D87" s="423" t="s">
        <v>571</v>
      </c>
      <c r="E87" s="34">
        <v>10690660</v>
      </c>
      <c r="F87" s="34">
        <v>7119769</v>
      </c>
      <c r="G87" s="34">
        <v>3166600</v>
      </c>
      <c r="H87" s="36">
        <f t="shared" si="7"/>
        <v>44.48</v>
      </c>
      <c r="I87" s="433"/>
      <c r="J87" s="434"/>
    </row>
    <row r="88" spans="1:28" ht="12.75" customHeight="1">
      <c r="A88" s="698"/>
      <c r="B88" s="424">
        <v>104043</v>
      </c>
      <c r="C88" s="422" t="s">
        <v>970</v>
      </c>
      <c r="D88" s="423" t="s">
        <v>572</v>
      </c>
      <c r="E88" s="34">
        <v>3025700</v>
      </c>
      <c r="F88" s="34">
        <v>2810924</v>
      </c>
      <c r="G88" s="34">
        <v>2513977</v>
      </c>
      <c r="H88" s="36">
        <f t="shared" si="7"/>
        <v>89.44</v>
      </c>
      <c r="I88" s="433"/>
      <c r="J88" s="434"/>
    </row>
    <row r="89" spans="1:28" ht="12.75" customHeight="1">
      <c r="A89" s="698"/>
      <c r="B89" s="421" t="s">
        <v>539</v>
      </c>
      <c r="C89" s="420" t="s">
        <v>562</v>
      </c>
      <c r="D89" s="423" t="s">
        <v>564</v>
      </c>
      <c r="E89" s="34"/>
      <c r="F89" s="34"/>
      <c r="G89" s="34"/>
      <c r="H89" s="36"/>
      <c r="I89" s="433"/>
      <c r="J89" s="434"/>
    </row>
    <row r="90" spans="1:28" ht="12.75" customHeight="1">
      <c r="A90" s="698"/>
      <c r="B90" s="421" t="s">
        <v>537</v>
      </c>
      <c r="C90" s="420" t="s">
        <v>545</v>
      </c>
      <c r="D90" s="423" t="s">
        <v>564</v>
      </c>
      <c r="E90" s="34"/>
      <c r="F90" s="34"/>
      <c r="G90" s="34"/>
      <c r="H90" s="36"/>
      <c r="I90" s="433"/>
      <c r="J90" s="434"/>
    </row>
    <row r="91" spans="1:28" s="58" customFormat="1" ht="12.75" customHeight="1">
      <c r="A91" s="702" t="s">
        <v>560</v>
      </c>
      <c r="B91" s="702"/>
      <c r="C91" s="702"/>
      <c r="D91" s="702"/>
      <c r="E91" s="42">
        <f>SUM(E92:E97)</f>
        <v>56344026</v>
      </c>
      <c r="F91" s="42">
        <f>SUM(F92:F97)</f>
        <v>56518286</v>
      </c>
      <c r="G91" s="42">
        <f>SUM(G92:G97)</f>
        <v>53422869</v>
      </c>
      <c r="H91" s="43">
        <f t="shared" si="7"/>
        <v>94.52</v>
      </c>
      <c r="I91" s="435"/>
      <c r="J91" s="434"/>
      <c r="K91" s="47"/>
      <c r="L91" s="436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</row>
    <row r="92" spans="1:28" ht="12.75" customHeight="1">
      <c r="A92" s="698"/>
      <c r="B92" s="424">
        <v>104031</v>
      </c>
      <c r="C92" s="422" t="s">
        <v>553</v>
      </c>
      <c r="D92" s="423" t="s">
        <v>573</v>
      </c>
      <c r="E92" s="34">
        <v>49634762</v>
      </c>
      <c r="F92" s="34">
        <v>50870918</v>
      </c>
      <c r="G92" s="34">
        <v>47848623</v>
      </c>
      <c r="H92" s="36">
        <f t="shared" si="7"/>
        <v>94.06</v>
      </c>
      <c r="I92" s="433"/>
      <c r="J92" s="434"/>
    </row>
    <row r="93" spans="1:28" ht="12.75" customHeight="1">
      <c r="A93" s="698"/>
      <c r="B93" s="424">
        <v>104035</v>
      </c>
      <c r="C93" s="420" t="s">
        <v>554</v>
      </c>
      <c r="D93" s="423" t="s">
        <v>574</v>
      </c>
      <c r="E93" s="34">
        <v>4117212</v>
      </c>
      <c r="F93" s="34">
        <v>4250674</v>
      </c>
      <c r="G93" s="34">
        <v>4177552</v>
      </c>
      <c r="H93" s="36">
        <f t="shared" si="7"/>
        <v>98.28</v>
      </c>
      <c r="I93" s="433"/>
      <c r="J93" s="434"/>
    </row>
    <row r="94" spans="1:28" ht="12.75" customHeight="1">
      <c r="A94" s="698"/>
      <c r="B94" s="424">
        <v>104036</v>
      </c>
      <c r="C94" s="422" t="s">
        <v>555</v>
      </c>
      <c r="D94" s="423" t="s">
        <v>575</v>
      </c>
      <c r="E94" s="34">
        <v>34732</v>
      </c>
      <c r="F94" s="34">
        <v>25720</v>
      </c>
      <c r="G94" s="34">
        <v>25720</v>
      </c>
      <c r="H94" s="36">
        <f t="shared" si="7"/>
        <v>100</v>
      </c>
      <c r="I94" s="433"/>
      <c r="J94" s="434"/>
    </row>
    <row r="95" spans="1:28" ht="12.75" customHeight="1">
      <c r="A95" s="698"/>
      <c r="B95" s="424">
        <v>104037</v>
      </c>
      <c r="C95" s="420" t="s">
        <v>563</v>
      </c>
      <c r="D95" s="423" t="s">
        <v>576</v>
      </c>
      <c r="E95" s="34"/>
      <c r="F95" s="34"/>
      <c r="G95" s="34"/>
      <c r="H95" s="36"/>
      <c r="I95" s="433"/>
      <c r="J95" s="434"/>
    </row>
    <row r="96" spans="1:28" ht="12.75" customHeight="1">
      <c r="A96" s="698"/>
      <c r="B96" s="421" t="s">
        <v>539</v>
      </c>
      <c r="C96" s="420" t="s">
        <v>562</v>
      </c>
      <c r="D96" s="423" t="s">
        <v>564</v>
      </c>
      <c r="E96" s="34">
        <v>2557320</v>
      </c>
      <c r="F96" s="34">
        <v>1370974</v>
      </c>
      <c r="G96" s="34">
        <v>1370974</v>
      </c>
      <c r="H96" s="36">
        <f t="shared" si="7"/>
        <v>100</v>
      </c>
      <c r="I96" s="433"/>
      <c r="J96" s="434"/>
    </row>
    <row r="97" spans="1:28" ht="12.75" customHeight="1">
      <c r="A97" s="698"/>
      <c r="B97" s="421" t="s">
        <v>537</v>
      </c>
      <c r="C97" s="420" t="s">
        <v>545</v>
      </c>
      <c r="D97" s="423" t="s">
        <v>564</v>
      </c>
      <c r="E97" s="34"/>
      <c r="F97" s="34"/>
      <c r="G97" s="34"/>
      <c r="H97" s="36"/>
      <c r="I97" s="433"/>
      <c r="J97" s="434"/>
    </row>
    <row r="98" spans="1:28">
      <c r="A98" s="705"/>
      <c r="B98" s="705"/>
      <c r="C98" s="705"/>
      <c r="D98" s="705"/>
      <c r="E98" s="705"/>
      <c r="F98" s="705"/>
      <c r="G98" s="705"/>
      <c r="H98" s="705"/>
      <c r="I98" s="705"/>
      <c r="J98" s="705"/>
    </row>
    <row r="99" spans="1:28">
      <c r="A99" s="705"/>
      <c r="B99" s="705"/>
      <c r="C99" s="705"/>
      <c r="D99" s="705"/>
      <c r="E99" s="705"/>
      <c r="F99" s="705"/>
      <c r="G99" s="705"/>
      <c r="H99" s="705"/>
      <c r="I99" s="705"/>
      <c r="J99" s="705"/>
    </row>
    <row r="100" spans="1:28" s="51" customFormat="1" ht="15.6">
      <c r="A100" s="693" t="s">
        <v>979</v>
      </c>
      <c r="B100" s="693"/>
      <c r="C100" s="693"/>
      <c r="D100" s="693"/>
      <c r="E100" s="48">
        <f>SUM(E102+E120)</f>
        <v>70830754</v>
      </c>
      <c r="F100" s="48">
        <f>SUM(F102+F120)</f>
        <v>70153075</v>
      </c>
      <c r="G100" s="48">
        <f>SUM(G102+G120)</f>
        <v>64495778</v>
      </c>
      <c r="H100" s="49">
        <f>ROUND(G100/F100*100,2)</f>
        <v>91.94</v>
      </c>
      <c r="I100" s="694"/>
      <c r="J100" s="695"/>
      <c r="K100" s="31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</row>
    <row r="101" spans="1:28" s="261" customFormat="1">
      <c r="A101" s="696" t="s">
        <v>1</v>
      </c>
      <c r="B101" s="696"/>
      <c r="C101" s="696"/>
      <c r="D101" s="696"/>
      <c r="E101" s="35">
        <f>SUM(E102)</f>
        <v>773053</v>
      </c>
      <c r="F101" s="35">
        <f>SUM(F102)</f>
        <v>770487</v>
      </c>
      <c r="G101" s="35">
        <f>SUM(G102)</f>
        <v>477571</v>
      </c>
      <c r="H101" s="37">
        <f>ROUND(G101/F101*100,2)</f>
        <v>61.98</v>
      </c>
      <c r="I101" s="694"/>
      <c r="J101" s="695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</row>
    <row r="102" spans="1:28" s="61" customFormat="1">
      <c r="A102" s="697" t="s">
        <v>556</v>
      </c>
      <c r="B102" s="697"/>
      <c r="C102" s="697"/>
      <c r="D102" s="697"/>
      <c r="E102" s="38">
        <f>SUM(E103:E119)</f>
        <v>773053</v>
      </c>
      <c r="F102" s="38">
        <f>SUM(F103:F119)</f>
        <v>770487</v>
      </c>
      <c r="G102" s="38">
        <f>SUM(G103:G119)</f>
        <v>477571</v>
      </c>
      <c r="H102" s="572">
        <f>ROUND(G102/F102*100,2)</f>
        <v>61.98</v>
      </c>
      <c r="I102" s="694"/>
      <c r="J102" s="695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</row>
    <row r="103" spans="1:28">
      <c r="A103" s="698"/>
      <c r="B103" s="421" t="s">
        <v>535</v>
      </c>
      <c r="C103" s="422" t="s">
        <v>541</v>
      </c>
      <c r="D103" s="423" t="s">
        <v>564</v>
      </c>
      <c r="E103" s="34"/>
      <c r="F103" s="34"/>
      <c r="G103" s="34"/>
      <c r="H103" s="36"/>
      <c r="I103" s="694"/>
      <c r="J103" s="695"/>
    </row>
    <row r="104" spans="1:28">
      <c r="A104" s="698"/>
      <c r="B104" s="421" t="s">
        <v>536</v>
      </c>
      <c r="C104" s="422" t="s">
        <v>546</v>
      </c>
      <c r="D104" s="423" t="s">
        <v>564</v>
      </c>
      <c r="E104" s="34"/>
      <c r="F104" s="34"/>
      <c r="G104" s="34"/>
      <c r="H104" s="36"/>
      <c r="I104" s="694"/>
      <c r="J104" s="695"/>
    </row>
    <row r="105" spans="1:28" s="600" customFormat="1" ht="26.4">
      <c r="A105" s="698"/>
      <c r="B105" s="593" t="s">
        <v>973</v>
      </c>
      <c r="C105" s="594" t="s">
        <v>974</v>
      </c>
      <c r="D105" s="595"/>
      <c r="E105" s="568">
        <v>415800</v>
      </c>
      <c r="F105" s="568">
        <v>415800</v>
      </c>
      <c r="G105" s="568">
        <v>122884</v>
      </c>
      <c r="H105" s="596">
        <f>ROUND(G105/F105*100,2)</f>
        <v>29.55</v>
      </c>
      <c r="I105" s="694"/>
      <c r="J105" s="695"/>
      <c r="K105" s="599"/>
      <c r="L105" s="599"/>
      <c r="M105" s="599"/>
      <c r="N105" s="599"/>
      <c r="O105" s="599"/>
      <c r="P105" s="599"/>
      <c r="Q105" s="599"/>
      <c r="R105" s="599"/>
      <c r="S105" s="599"/>
      <c r="T105" s="599"/>
      <c r="U105" s="599"/>
      <c r="V105" s="599"/>
      <c r="W105" s="599"/>
      <c r="X105" s="599"/>
      <c r="Y105" s="599"/>
      <c r="Z105" s="599"/>
      <c r="AA105" s="599"/>
      <c r="AB105" s="599"/>
    </row>
    <row r="106" spans="1:28">
      <c r="A106" s="698"/>
      <c r="B106" s="421" t="s">
        <v>542</v>
      </c>
      <c r="C106" s="422" t="s">
        <v>543</v>
      </c>
      <c r="D106" s="423" t="s">
        <v>564</v>
      </c>
      <c r="E106" s="34"/>
      <c r="F106" s="34"/>
      <c r="G106" s="34"/>
      <c r="H106" s="36"/>
      <c r="I106" s="694"/>
      <c r="J106" s="695"/>
    </row>
    <row r="107" spans="1:28">
      <c r="A107" s="698"/>
      <c r="B107" s="421" t="s">
        <v>537</v>
      </c>
      <c r="C107" s="420" t="s">
        <v>545</v>
      </c>
      <c r="D107" s="423" t="s">
        <v>564</v>
      </c>
      <c r="E107" s="34"/>
      <c r="F107" s="34"/>
      <c r="G107" s="34"/>
      <c r="H107" s="36"/>
      <c r="I107" s="694"/>
      <c r="J107" s="695"/>
    </row>
    <row r="108" spans="1:28">
      <c r="A108" s="698"/>
      <c r="B108" s="421" t="s">
        <v>538</v>
      </c>
      <c r="C108" s="422" t="s">
        <v>540</v>
      </c>
      <c r="D108" s="423" t="s">
        <v>566</v>
      </c>
      <c r="E108" s="34"/>
      <c r="F108" s="34"/>
      <c r="G108" s="34"/>
      <c r="H108" s="36"/>
      <c r="I108" s="694"/>
      <c r="J108" s="695"/>
    </row>
    <row r="109" spans="1:28">
      <c r="A109" s="698"/>
      <c r="B109" s="424">
        <v>107052</v>
      </c>
      <c r="C109" s="422" t="s">
        <v>547</v>
      </c>
      <c r="D109" s="423" t="s">
        <v>565</v>
      </c>
      <c r="E109" s="34"/>
      <c r="F109" s="34"/>
      <c r="G109" s="34"/>
      <c r="H109" s="36"/>
      <c r="I109" s="694"/>
      <c r="J109" s="695"/>
    </row>
    <row r="110" spans="1:28">
      <c r="A110" s="698"/>
      <c r="B110" s="424">
        <v>107051</v>
      </c>
      <c r="C110" s="420" t="s">
        <v>200</v>
      </c>
      <c r="D110" s="423" t="s">
        <v>567</v>
      </c>
      <c r="E110" s="34"/>
      <c r="F110" s="34"/>
      <c r="G110" s="34"/>
      <c r="H110" s="36"/>
      <c r="I110" s="694"/>
      <c r="J110" s="695"/>
    </row>
    <row r="111" spans="1:28">
      <c r="A111" s="698"/>
      <c r="B111" s="424">
        <v>107053</v>
      </c>
      <c r="C111" s="420" t="s">
        <v>548</v>
      </c>
      <c r="D111" s="423" t="s">
        <v>568</v>
      </c>
      <c r="E111" s="34"/>
      <c r="F111" s="34"/>
      <c r="G111" s="34"/>
      <c r="H111" s="36"/>
      <c r="I111" s="694"/>
      <c r="J111" s="695"/>
    </row>
    <row r="112" spans="1:28">
      <c r="A112" s="698"/>
      <c r="B112" s="424">
        <v>102031</v>
      </c>
      <c r="C112" s="420" t="s">
        <v>549</v>
      </c>
      <c r="D112" s="423" t="s">
        <v>569</v>
      </c>
      <c r="E112" s="34"/>
      <c r="F112" s="34"/>
      <c r="G112" s="34"/>
      <c r="H112" s="36"/>
      <c r="I112" s="694"/>
      <c r="J112" s="695"/>
    </row>
    <row r="113" spans="1:28">
      <c r="A113" s="698"/>
      <c r="B113" s="424">
        <v>107013</v>
      </c>
      <c r="C113" s="420" t="s">
        <v>550</v>
      </c>
      <c r="D113" s="423" t="s">
        <v>570</v>
      </c>
      <c r="E113" s="34"/>
      <c r="F113" s="34"/>
      <c r="G113" s="34"/>
      <c r="H113" s="36"/>
      <c r="I113" s="694"/>
      <c r="J113" s="695"/>
    </row>
    <row r="114" spans="1:28">
      <c r="A114" s="698"/>
      <c r="B114" s="424">
        <v>104042</v>
      </c>
      <c r="C114" s="422" t="s">
        <v>551</v>
      </c>
      <c r="D114" s="423" t="s">
        <v>571</v>
      </c>
      <c r="F114" s="34"/>
      <c r="G114" s="34"/>
      <c r="H114" s="36"/>
      <c r="I114" s="694"/>
      <c r="J114" s="695"/>
    </row>
    <row r="115" spans="1:28">
      <c r="A115" s="698"/>
      <c r="B115" s="421" t="s">
        <v>894</v>
      </c>
      <c r="C115" s="422" t="s">
        <v>940</v>
      </c>
      <c r="D115" s="423" t="s">
        <v>571</v>
      </c>
      <c r="E115" s="34">
        <v>357253</v>
      </c>
      <c r="F115" s="34">
        <v>354687</v>
      </c>
      <c r="G115" s="34">
        <v>354687</v>
      </c>
      <c r="H115" s="36">
        <f>ROUND(G115/F115*100,2)</f>
        <v>100</v>
      </c>
      <c r="I115" s="694"/>
      <c r="J115" s="695"/>
    </row>
    <row r="116" spans="1:28">
      <c r="A116" s="698"/>
      <c r="B116" s="424">
        <v>104043</v>
      </c>
      <c r="C116" s="422" t="s">
        <v>552</v>
      </c>
      <c r="D116" s="423" t="s">
        <v>572</v>
      </c>
      <c r="E116" s="34"/>
      <c r="F116" s="34"/>
      <c r="G116" s="34"/>
      <c r="H116" s="36"/>
      <c r="I116" s="694"/>
      <c r="J116" s="695"/>
    </row>
    <row r="117" spans="1:28">
      <c r="A117" s="698"/>
      <c r="B117" s="424">
        <v>104031</v>
      </c>
      <c r="C117" s="422" t="s">
        <v>553</v>
      </c>
      <c r="D117" s="423" t="s">
        <v>573</v>
      </c>
      <c r="E117" s="34"/>
      <c r="F117" s="34"/>
      <c r="G117" s="34"/>
      <c r="H117" s="36"/>
      <c r="I117" s="694"/>
      <c r="J117" s="695"/>
    </row>
    <row r="118" spans="1:28">
      <c r="A118" s="698"/>
      <c r="B118" s="424">
        <v>104035</v>
      </c>
      <c r="C118" s="420" t="s">
        <v>554</v>
      </c>
      <c r="D118" s="423" t="s">
        <v>574</v>
      </c>
      <c r="E118" s="34"/>
      <c r="F118" s="34"/>
      <c r="G118" s="34"/>
      <c r="H118" s="36"/>
      <c r="I118" s="694"/>
      <c r="J118" s="695"/>
    </row>
    <row r="119" spans="1:28">
      <c r="A119" s="698"/>
      <c r="B119" s="424">
        <v>104036</v>
      </c>
      <c r="C119" s="422" t="s">
        <v>555</v>
      </c>
      <c r="D119" s="423" t="s">
        <v>575</v>
      </c>
      <c r="E119" s="34"/>
      <c r="F119" s="34"/>
      <c r="G119" s="34"/>
      <c r="H119" s="36"/>
      <c r="I119" s="694"/>
      <c r="J119" s="695"/>
    </row>
    <row r="120" spans="1:28" s="261" customFormat="1">
      <c r="A120" s="699" t="s">
        <v>557</v>
      </c>
      <c r="B120" s="699"/>
      <c r="C120" s="699"/>
      <c r="D120" s="699"/>
      <c r="E120" s="35">
        <f>SUM(E121+E130+E137)</f>
        <v>70057701</v>
      </c>
      <c r="F120" s="35">
        <f>SUM(F121+F130+F137)</f>
        <v>69382588</v>
      </c>
      <c r="G120" s="35">
        <f>SUM(G121+G130+G137)</f>
        <v>64018207</v>
      </c>
      <c r="H120" s="37">
        <f t="shared" ref="H120:H142" si="8">ROUND(G120/F120*100,2)</f>
        <v>92.27</v>
      </c>
      <c r="I120" s="694"/>
      <c r="J120" s="695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</row>
    <row r="121" spans="1:28" s="60" customFormat="1">
      <c r="A121" s="700" t="s">
        <v>559</v>
      </c>
      <c r="B121" s="700"/>
      <c r="C121" s="700"/>
      <c r="D121" s="700"/>
      <c r="E121" s="40">
        <f>SUM(E122:E128)</f>
        <v>35411848</v>
      </c>
      <c r="F121" s="40">
        <f>SUM(F122:F128)</f>
        <v>34750936</v>
      </c>
      <c r="G121" s="40">
        <f>SUM(G122:G128)</f>
        <v>31758616</v>
      </c>
      <c r="H121" s="41">
        <f t="shared" si="8"/>
        <v>91.39</v>
      </c>
      <c r="I121" s="694"/>
      <c r="J121" s="695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</row>
    <row r="122" spans="1:28">
      <c r="A122" s="698"/>
      <c r="B122" s="424">
        <v>107052</v>
      </c>
      <c r="C122" s="420" t="s">
        <v>547</v>
      </c>
      <c r="D122" s="423" t="s">
        <v>565</v>
      </c>
      <c r="E122" s="34">
        <v>24977600</v>
      </c>
      <c r="F122" s="34">
        <v>24664465</v>
      </c>
      <c r="G122" s="34">
        <v>22611945</v>
      </c>
      <c r="H122" s="36">
        <f t="shared" si="8"/>
        <v>91.68</v>
      </c>
      <c r="I122" s="694"/>
      <c r="J122" s="695"/>
    </row>
    <row r="123" spans="1:28">
      <c r="A123" s="698"/>
      <c r="B123" s="424">
        <v>107053</v>
      </c>
      <c r="C123" s="420" t="s">
        <v>548</v>
      </c>
      <c r="D123" s="423" t="s">
        <v>568</v>
      </c>
      <c r="E123" s="34">
        <v>729752</v>
      </c>
      <c r="F123" s="34">
        <v>642791</v>
      </c>
      <c r="G123" s="34">
        <v>523251</v>
      </c>
      <c r="H123" s="36">
        <f t="shared" si="8"/>
        <v>81.400000000000006</v>
      </c>
      <c r="I123" s="694"/>
      <c r="J123" s="695"/>
    </row>
    <row r="124" spans="1:28">
      <c r="A124" s="698"/>
      <c r="B124" s="424">
        <v>107051</v>
      </c>
      <c r="C124" s="420" t="s">
        <v>200</v>
      </c>
      <c r="D124" s="423" t="s">
        <v>567</v>
      </c>
      <c r="E124" s="34">
        <v>888293</v>
      </c>
      <c r="F124" s="34">
        <v>830359</v>
      </c>
      <c r="G124" s="34">
        <v>678225</v>
      </c>
      <c r="H124" s="36">
        <f t="shared" si="8"/>
        <v>81.680000000000007</v>
      </c>
      <c r="I124" s="694"/>
      <c r="J124" s="695"/>
    </row>
    <row r="125" spans="1:28">
      <c r="A125" s="698"/>
      <c r="B125" s="424">
        <v>102031</v>
      </c>
      <c r="C125" s="420" t="s">
        <v>549</v>
      </c>
      <c r="D125" s="423" t="s">
        <v>569</v>
      </c>
      <c r="E125" s="34">
        <v>2384221</v>
      </c>
      <c r="F125" s="34">
        <v>2715401</v>
      </c>
      <c r="G125" s="34">
        <v>2593182</v>
      </c>
      <c r="H125" s="36">
        <f t="shared" si="8"/>
        <v>95.5</v>
      </c>
      <c r="I125" s="694"/>
      <c r="J125" s="695"/>
    </row>
    <row r="126" spans="1:28">
      <c r="A126" s="698"/>
      <c r="B126" s="424">
        <v>102032</v>
      </c>
      <c r="C126" s="422" t="s">
        <v>972</v>
      </c>
      <c r="D126" s="423"/>
      <c r="E126" s="34">
        <v>713231</v>
      </c>
      <c r="F126" s="34">
        <v>624232</v>
      </c>
      <c r="G126" s="34">
        <v>101011</v>
      </c>
      <c r="H126" s="36">
        <f t="shared" si="8"/>
        <v>16.18</v>
      </c>
      <c r="I126" s="694"/>
      <c r="J126" s="695"/>
    </row>
    <row r="127" spans="1:28">
      <c r="A127" s="698"/>
      <c r="B127" s="424">
        <v>107013</v>
      </c>
      <c r="C127" s="420" t="s">
        <v>561</v>
      </c>
      <c r="D127" s="423" t="s">
        <v>570</v>
      </c>
      <c r="E127" s="34">
        <v>4143862</v>
      </c>
      <c r="F127" s="34">
        <v>3999560</v>
      </c>
      <c r="G127" s="34">
        <v>3976874</v>
      </c>
      <c r="H127" s="36">
        <f t="shared" si="8"/>
        <v>99.43</v>
      </c>
      <c r="I127" s="694"/>
      <c r="J127" s="695"/>
    </row>
    <row r="128" spans="1:28">
      <c r="A128" s="698"/>
      <c r="B128" s="421" t="s">
        <v>539</v>
      </c>
      <c r="C128" s="420" t="s">
        <v>562</v>
      </c>
      <c r="D128" s="423" t="s">
        <v>564</v>
      </c>
      <c r="E128" s="34">
        <v>1574889</v>
      </c>
      <c r="F128" s="34">
        <v>1274128</v>
      </c>
      <c r="G128" s="34">
        <v>1274128</v>
      </c>
      <c r="H128" s="36">
        <f t="shared" si="8"/>
        <v>100</v>
      </c>
      <c r="I128" s="694"/>
      <c r="J128" s="695"/>
    </row>
    <row r="129" spans="1:28">
      <c r="A129" s="698"/>
      <c r="B129" s="421" t="s">
        <v>537</v>
      </c>
      <c r="C129" s="420" t="s">
        <v>545</v>
      </c>
      <c r="D129" s="423" t="s">
        <v>564</v>
      </c>
      <c r="E129" s="420"/>
      <c r="F129" s="420"/>
      <c r="G129" s="420"/>
      <c r="H129" s="36"/>
      <c r="I129" s="694"/>
      <c r="J129" s="695"/>
    </row>
    <row r="130" spans="1:28" s="59" customFormat="1">
      <c r="A130" s="701" t="s">
        <v>558</v>
      </c>
      <c r="B130" s="701"/>
      <c r="C130" s="701"/>
      <c r="D130" s="701"/>
      <c r="E130" s="44">
        <f>SUM(E131:E136)</f>
        <v>23490154</v>
      </c>
      <c r="F130" s="44">
        <f>SUM(F131:F136)</f>
        <v>23371915</v>
      </c>
      <c r="G130" s="44">
        <f>SUM(G131:G136)</f>
        <v>21314515</v>
      </c>
      <c r="H130" s="45">
        <f t="shared" si="8"/>
        <v>91.2</v>
      </c>
      <c r="I130" s="694"/>
      <c r="J130" s="695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</row>
    <row r="131" spans="1:28">
      <c r="A131" s="703"/>
      <c r="B131" s="424">
        <v>104042</v>
      </c>
      <c r="C131" s="422" t="s">
        <v>551</v>
      </c>
      <c r="D131" s="423" t="s">
        <v>571</v>
      </c>
      <c r="E131" s="34">
        <v>13957778</v>
      </c>
      <c r="F131" s="34">
        <v>13692239</v>
      </c>
      <c r="G131" s="34">
        <v>13504643</v>
      </c>
      <c r="H131" s="36">
        <f t="shared" si="8"/>
        <v>98.63</v>
      </c>
      <c r="I131" s="694"/>
      <c r="J131" s="695"/>
    </row>
    <row r="132" spans="1:28">
      <c r="A132" s="704"/>
      <c r="B132" s="424">
        <v>104043</v>
      </c>
      <c r="C132" s="422" t="s">
        <v>552</v>
      </c>
      <c r="D132" s="423" t="s">
        <v>572</v>
      </c>
      <c r="E132" s="34">
        <v>6801419</v>
      </c>
      <c r="F132" s="34">
        <v>6808878</v>
      </c>
      <c r="G132" s="34">
        <v>6705187</v>
      </c>
      <c r="H132" s="36">
        <f t="shared" si="8"/>
        <v>98.48</v>
      </c>
      <c r="I132" s="694"/>
      <c r="J132" s="695"/>
    </row>
    <row r="133" spans="1:28">
      <c r="A133" s="704"/>
      <c r="B133" s="424">
        <v>104042</v>
      </c>
      <c r="C133" s="422" t="s">
        <v>969</v>
      </c>
      <c r="D133" s="423" t="s">
        <v>571</v>
      </c>
      <c r="E133" s="34">
        <v>2116751</v>
      </c>
      <c r="F133" s="34">
        <v>2116751</v>
      </c>
      <c r="G133" s="34">
        <v>617494</v>
      </c>
      <c r="H133" s="36">
        <f t="shared" si="8"/>
        <v>29.17</v>
      </c>
      <c r="I133" s="694"/>
      <c r="J133" s="695"/>
    </row>
    <row r="134" spans="1:28">
      <c r="A134" s="704"/>
      <c r="B134" s="424">
        <v>104043</v>
      </c>
      <c r="C134" s="422" t="s">
        <v>970</v>
      </c>
      <c r="D134" s="423" t="s">
        <v>572</v>
      </c>
      <c r="E134" s="34">
        <v>614206</v>
      </c>
      <c r="F134" s="34">
        <v>754047</v>
      </c>
      <c r="G134" s="34">
        <v>487191</v>
      </c>
      <c r="H134" s="36">
        <f t="shared" si="8"/>
        <v>64.61</v>
      </c>
      <c r="I134" s="694"/>
      <c r="J134" s="695"/>
    </row>
    <row r="135" spans="1:28">
      <c r="A135" s="704"/>
      <c r="B135" s="421" t="s">
        <v>539</v>
      </c>
      <c r="C135" s="420" t="s">
        <v>562</v>
      </c>
      <c r="D135" s="423" t="s">
        <v>564</v>
      </c>
      <c r="E135" s="34"/>
      <c r="F135" s="34"/>
      <c r="G135" s="34"/>
      <c r="H135" s="36"/>
      <c r="I135" s="694"/>
      <c r="J135" s="695"/>
    </row>
    <row r="136" spans="1:28">
      <c r="A136" s="704"/>
      <c r="B136" s="421" t="s">
        <v>537</v>
      </c>
      <c r="C136" s="420" t="s">
        <v>545</v>
      </c>
      <c r="D136" s="423" t="s">
        <v>564</v>
      </c>
      <c r="E136" s="34"/>
      <c r="F136" s="34"/>
      <c r="G136" s="34"/>
      <c r="H136" s="36"/>
      <c r="I136" s="694"/>
      <c r="J136" s="695"/>
    </row>
    <row r="137" spans="1:28" s="58" customFormat="1">
      <c r="A137" s="702" t="s">
        <v>560</v>
      </c>
      <c r="B137" s="702"/>
      <c r="C137" s="702"/>
      <c r="D137" s="702"/>
      <c r="E137" s="42">
        <f>SUM(E138:E143)</f>
        <v>11155699</v>
      </c>
      <c r="F137" s="42">
        <f>SUM(F138:F143)</f>
        <v>11259737</v>
      </c>
      <c r="G137" s="42">
        <f>SUM(G138:G143)</f>
        <v>10945076</v>
      </c>
      <c r="H137" s="43">
        <f t="shared" si="8"/>
        <v>97.21</v>
      </c>
      <c r="I137" s="694"/>
      <c r="J137" s="695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</row>
    <row r="138" spans="1:28">
      <c r="A138" s="698"/>
      <c r="B138" s="424">
        <v>104031</v>
      </c>
      <c r="C138" s="422" t="s">
        <v>553</v>
      </c>
      <c r="D138" s="423" t="s">
        <v>573</v>
      </c>
      <c r="E138" s="34">
        <v>10053751</v>
      </c>
      <c r="F138" s="34">
        <v>10245955</v>
      </c>
      <c r="G138" s="34">
        <v>9936317</v>
      </c>
      <c r="H138" s="36">
        <f t="shared" si="8"/>
        <v>96.98</v>
      </c>
      <c r="I138" s="694"/>
      <c r="J138" s="695"/>
    </row>
    <row r="139" spans="1:28">
      <c r="A139" s="698"/>
      <c r="B139" s="424">
        <v>104035</v>
      </c>
      <c r="C139" s="420" t="s">
        <v>554</v>
      </c>
      <c r="D139" s="423" t="s">
        <v>574</v>
      </c>
      <c r="E139" s="34">
        <v>843155</v>
      </c>
      <c r="F139" s="34">
        <v>871050</v>
      </c>
      <c r="G139" s="34">
        <v>866027</v>
      </c>
      <c r="H139" s="36">
        <f t="shared" si="8"/>
        <v>99.42</v>
      </c>
      <c r="I139" s="694"/>
      <c r="J139" s="695"/>
    </row>
    <row r="140" spans="1:28">
      <c r="A140" s="698"/>
      <c r="B140" s="424">
        <v>104036</v>
      </c>
      <c r="C140" s="422" t="s">
        <v>555</v>
      </c>
      <c r="D140" s="423" t="s">
        <v>575</v>
      </c>
      <c r="E140" s="420">
        <v>6790</v>
      </c>
      <c r="F140" s="420">
        <v>5064</v>
      </c>
      <c r="G140" s="420">
        <v>5064</v>
      </c>
      <c r="H140" s="36">
        <f t="shared" si="8"/>
        <v>100</v>
      </c>
      <c r="I140" s="694"/>
      <c r="J140" s="695"/>
    </row>
    <row r="141" spans="1:28">
      <c r="A141" s="698"/>
      <c r="B141" s="424">
        <v>104037</v>
      </c>
      <c r="C141" s="420" t="s">
        <v>563</v>
      </c>
      <c r="D141" s="423" t="s">
        <v>576</v>
      </c>
      <c r="E141" s="34"/>
      <c r="F141" s="34"/>
      <c r="G141" s="34"/>
      <c r="H141" s="36"/>
      <c r="I141" s="694"/>
      <c r="J141" s="695"/>
    </row>
    <row r="142" spans="1:28">
      <c r="A142" s="698"/>
      <c r="B142" s="421" t="s">
        <v>539</v>
      </c>
      <c r="C142" s="420" t="s">
        <v>562</v>
      </c>
      <c r="D142" s="423" t="s">
        <v>564</v>
      </c>
      <c r="E142" s="34">
        <v>252003</v>
      </c>
      <c r="F142" s="34">
        <v>137668</v>
      </c>
      <c r="G142" s="34">
        <v>137668</v>
      </c>
      <c r="H142" s="36">
        <f t="shared" si="8"/>
        <v>100</v>
      </c>
      <c r="I142" s="694"/>
      <c r="J142" s="695"/>
    </row>
    <row r="143" spans="1:28">
      <c r="A143" s="698"/>
      <c r="B143" s="421" t="s">
        <v>537</v>
      </c>
      <c r="C143" s="420" t="s">
        <v>545</v>
      </c>
      <c r="D143" s="423" t="s">
        <v>564</v>
      </c>
      <c r="E143" s="34"/>
      <c r="F143" s="34"/>
      <c r="G143" s="34"/>
      <c r="H143" s="36"/>
      <c r="I143" s="694"/>
      <c r="J143" s="695"/>
    </row>
    <row r="144" spans="1:28">
      <c r="A144" s="705"/>
      <c r="B144" s="705"/>
      <c r="C144" s="705"/>
      <c r="D144" s="705"/>
      <c r="E144" s="705"/>
      <c r="F144" s="705"/>
      <c r="G144" s="705"/>
      <c r="H144" s="705"/>
      <c r="I144" s="705"/>
      <c r="J144" s="705"/>
    </row>
    <row r="145" spans="1:28">
      <c r="A145" s="705"/>
      <c r="B145" s="705"/>
      <c r="C145" s="705"/>
      <c r="D145" s="705"/>
      <c r="E145" s="705"/>
      <c r="F145" s="705"/>
      <c r="G145" s="705"/>
      <c r="H145" s="705"/>
      <c r="I145" s="705"/>
      <c r="J145" s="705"/>
    </row>
    <row r="146" spans="1:28" s="51" customFormat="1" ht="15.6">
      <c r="A146" s="693" t="s">
        <v>978</v>
      </c>
      <c r="B146" s="693"/>
      <c r="C146" s="693"/>
      <c r="D146" s="693"/>
      <c r="E146" s="48">
        <f>SUM(E148+E166)</f>
        <v>152679358</v>
      </c>
      <c r="F146" s="48">
        <f>SUM(F148+F166)</f>
        <v>130843474</v>
      </c>
      <c r="G146" s="48">
        <f>SUM(G148+G166)</f>
        <v>90673534</v>
      </c>
      <c r="H146" s="49">
        <f>ROUND(G146/F146*100,2)</f>
        <v>69.3</v>
      </c>
      <c r="I146" s="694"/>
      <c r="J146" s="695"/>
      <c r="K146" s="31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</row>
    <row r="147" spans="1:28" s="261" customFormat="1">
      <c r="A147" s="696" t="s">
        <v>1</v>
      </c>
      <c r="B147" s="696"/>
      <c r="C147" s="696"/>
      <c r="D147" s="696"/>
      <c r="E147" s="35">
        <f>SUM(E148)</f>
        <v>39181723</v>
      </c>
      <c r="F147" s="35">
        <f>SUM(F148)</f>
        <v>19507351</v>
      </c>
      <c r="G147" s="35">
        <f>SUM(G148)</f>
        <v>5180546</v>
      </c>
      <c r="H147" s="37">
        <f t="shared" ref="H147:H186" si="9">ROUND(G147/F147*100,2)</f>
        <v>26.56</v>
      </c>
      <c r="I147" s="694"/>
      <c r="J147" s="695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</row>
    <row r="148" spans="1:28" s="61" customFormat="1">
      <c r="A148" s="697" t="s">
        <v>556</v>
      </c>
      <c r="B148" s="697"/>
      <c r="C148" s="697"/>
      <c r="D148" s="697"/>
      <c r="E148" s="38">
        <f>SUM(E149:E165)</f>
        <v>39181723</v>
      </c>
      <c r="F148" s="38">
        <f>SUM(F149:F165)</f>
        <v>19507351</v>
      </c>
      <c r="G148" s="38">
        <f>SUM(G149:G165)</f>
        <v>5180546</v>
      </c>
      <c r="H148" s="39">
        <f t="shared" si="9"/>
        <v>26.56</v>
      </c>
      <c r="I148" s="694"/>
      <c r="J148" s="695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</row>
    <row r="149" spans="1:28">
      <c r="A149" s="698"/>
      <c r="B149" s="421" t="s">
        <v>535</v>
      </c>
      <c r="C149" s="422" t="s">
        <v>541</v>
      </c>
      <c r="D149" s="423" t="s">
        <v>564</v>
      </c>
      <c r="E149" s="34">
        <v>7023349</v>
      </c>
      <c r="F149" s="34">
        <v>11082006</v>
      </c>
      <c r="G149" s="34">
        <v>1379457</v>
      </c>
      <c r="H149" s="36">
        <f t="shared" si="9"/>
        <v>12.45</v>
      </c>
      <c r="I149" s="694"/>
      <c r="J149" s="695"/>
    </row>
    <row r="150" spans="1:28">
      <c r="A150" s="698"/>
      <c r="B150" s="421" t="s">
        <v>536</v>
      </c>
      <c r="C150" s="422" t="s">
        <v>546</v>
      </c>
      <c r="D150" s="423" t="s">
        <v>564</v>
      </c>
      <c r="E150" s="34"/>
      <c r="F150" s="34"/>
      <c r="G150" s="34"/>
      <c r="H150" s="36"/>
      <c r="I150" s="694"/>
      <c r="J150" s="695"/>
    </row>
    <row r="151" spans="1:28" ht="26.4">
      <c r="A151" s="698"/>
      <c r="B151" s="593" t="s">
        <v>973</v>
      </c>
      <c r="C151" s="594" t="s">
        <v>974</v>
      </c>
      <c r="D151" s="595"/>
      <c r="E151" s="34">
        <v>28239281</v>
      </c>
      <c r="F151" s="34">
        <v>4473809</v>
      </c>
      <c r="G151" s="34">
        <v>49266</v>
      </c>
      <c r="H151" s="36">
        <f t="shared" si="9"/>
        <v>1.1000000000000001</v>
      </c>
      <c r="I151" s="694"/>
      <c r="J151" s="695"/>
    </row>
    <row r="152" spans="1:28">
      <c r="A152" s="698"/>
      <c r="B152" s="421" t="s">
        <v>542</v>
      </c>
      <c r="C152" s="422" t="s">
        <v>543</v>
      </c>
      <c r="D152" s="423" t="s">
        <v>564</v>
      </c>
      <c r="E152" s="34"/>
      <c r="F152" s="34"/>
      <c r="G152" s="34"/>
      <c r="H152" s="36"/>
      <c r="I152" s="694"/>
      <c r="J152" s="695"/>
    </row>
    <row r="153" spans="1:28">
      <c r="A153" s="698"/>
      <c r="B153" s="421" t="s">
        <v>537</v>
      </c>
      <c r="C153" s="420" t="s">
        <v>545</v>
      </c>
      <c r="D153" s="423" t="s">
        <v>564</v>
      </c>
      <c r="E153" s="34"/>
      <c r="F153" s="34"/>
      <c r="G153" s="34"/>
      <c r="H153" s="36"/>
      <c r="I153" s="694"/>
      <c r="J153" s="695"/>
    </row>
    <row r="154" spans="1:28">
      <c r="A154" s="698"/>
      <c r="B154" s="421" t="s">
        <v>538</v>
      </c>
      <c r="C154" s="422" t="s">
        <v>540</v>
      </c>
      <c r="D154" s="423" t="s">
        <v>566</v>
      </c>
      <c r="E154" s="34"/>
      <c r="F154" s="34"/>
      <c r="G154" s="34"/>
      <c r="H154" s="36"/>
      <c r="I154" s="694"/>
      <c r="J154" s="695"/>
    </row>
    <row r="155" spans="1:28">
      <c r="A155" s="698"/>
      <c r="B155" s="424">
        <v>107052</v>
      </c>
      <c r="C155" s="422" t="s">
        <v>547</v>
      </c>
      <c r="D155" s="423" t="s">
        <v>565</v>
      </c>
      <c r="E155" s="34"/>
      <c r="F155" s="34"/>
      <c r="G155" s="34"/>
      <c r="H155" s="36"/>
      <c r="I155" s="694"/>
      <c r="J155" s="695"/>
    </row>
    <row r="156" spans="1:28">
      <c r="A156" s="698"/>
      <c r="B156" s="424">
        <v>107051</v>
      </c>
      <c r="C156" s="420" t="s">
        <v>200</v>
      </c>
      <c r="D156" s="423" t="s">
        <v>567</v>
      </c>
      <c r="E156" s="34"/>
      <c r="F156" s="34"/>
      <c r="G156" s="34"/>
      <c r="H156" s="36"/>
      <c r="I156" s="694"/>
      <c r="J156" s="695"/>
    </row>
    <row r="157" spans="1:28">
      <c r="A157" s="698"/>
      <c r="B157" s="424">
        <v>107053</v>
      </c>
      <c r="C157" s="420" t="s">
        <v>548</v>
      </c>
      <c r="D157" s="423" t="s">
        <v>568</v>
      </c>
      <c r="E157" s="34"/>
      <c r="F157" s="34"/>
      <c r="G157" s="34"/>
      <c r="H157" s="36"/>
      <c r="I157" s="694"/>
      <c r="J157" s="695"/>
    </row>
    <row r="158" spans="1:28">
      <c r="A158" s="698"/>
      <c r="B158" s="424">
        <v>102031</v>
      </c>
      <c r="C158" s="420" t="s">
        <v>549</v>
      </c>
      <c r="D158" s="423" t="s">
        <v>569</v>
      </c>
      <c r="E158" s="34"/>
      <c r="F158" s="34"/>
      <c r="G158" s="34"/>
      <c r="H158" s="36"/>
      <c r="I158" s="694"/>
      <c r="J158" s="695"/>
    </row>
    <row r="159" spans="1:28">
      <c r="A159" s="698"/>
      <c r="B159" s="424">
        <v>107013</v>
      </c>
      <c r="C159" s="420" t="s">
        <v>550</v>
      </c>
      <c r="D159" s="423" t="s">
        <v>570</v>
      </c>
      <c r="E159" s="34"/>
      <c r="F159" s="34"/>
      <c r="G159" s="34"/>
      <c r="H159" s="36"/>
      <c r="I159" s="694"/>
      <c r="J159" s="695"/>
    </row>
    <row r="160" spans="1:28">
      <c r="A160" s="698"/>
      <c r="B160" s="421" t="s">
        <v>894</v>
      </c>
      <c r="C160" s="422" t="s">
        <v>940</v>
      </c>
      <c r="D160" s="423" t="s">
        <v>571</v>
      </c>
      <c r="E160" s="34">
        <v>3919093</v>
      </c>
      <c r="F160" s="34">
        <v>3951536</v>
      </c>
      <c r="G160" s="34">
        <v>3751823</v>
      </c>
      <c r="H160" s="36">
        <f t="shared" si="9"/>
        <v>94.95</v>
      </c>
      <c r="I160" s="694"/>
      <c r="J160" s="695"/>
    </row>
    <row r="161" spans="1:28">
      <c r="A161" s="698"/>
      <c r="B161" s="424">
        <v>104042</v>
      </c>
      <c r="C161" s="422" t="s">
        <v>551</v>
      </c>
      <c r="D161" s="423" t="s">
        <v>571</v>
      </c>
      <c r="E161" s="34"/>
      <c r="F161" s="34"/>
      <c r="G161" s="34"/>
      <c r="H161" s="36"/>
      <c r="I161" s="694"/>
      <c r="J161" s="695"/>
    </row>
    <row r="162" spans="1:28">
      <c r="A162" s="698"/>
      <c r="B162" s="424">
        <v>104043</v>
      </c>
      <c r="C162" s="422" t="s">
        <v>552</v>
      </c>
      <c r="D162" s="423" t="s">
        <v>572</v>
      </c>
      <c r="E162" s="34"/>
      <c r="F162" s="34"/>
      <c r="G162" s="34"/>
      <c r="H162" s="36"/>
      <c r="I162" s="694"/>
      <c r="J162" s="695"/>
    </row>
    <row r="163" spans="1:28">
      <c r="A163" s="698"/>
      <c r="B163" s="424">
        <v>104031</v>
      </c>
      <c r="C163" s="422" t="s">
        <v>553</v>
      </c>
      <c r="D163" s="423" t="s">
        <v>573</v>
      </c>
      <c r="E163" s="34"/>
      <c r="F163" s="34"/>
      <c r="G163" s="34"/>
      <c r="H163" s="36"/>
      <c r="I163" s="694"/>
      <c r="J163" s="695"/>
    </row>
    <row r="164" spans="1:28">
      <c r="A164" s="698"/>
      <c r="B164" s="424">
        <v>104035</v>
      </c>
      <c r="C164" s="420" t="s">
        <v>554</v>
      </c>
      <c r="D164" s="423" t="s">
        <v>574</v>
      </c>
      <c r="E164" s="34"/>
      <c r="F164" s="34"/>
      <c r="G164" s="34"/>
      <c r="H164" s="36"/>
      <c r="I164" s="694"/>
      <c r="J164" s="695"/>
    </row>
    <row r="165" spans="1:28">
      <c r="A165" s="698"/>
      <c r="B165" s="424">
        <v>104036</v>
      </c>
      <c r="C165" s="422" t="s">
        <v>555</v>
      </c>
      <c r="D165" s="423" t="s">
        <v>575</v>
      </c>
      <c r="E165" s="34"/>
      <c r="F165" s="34"/>
      <c r="G165" s="34"/>
      <c r="H165" s="36"/>
      <c r="I165" s="694"/>
      <c r="J165" s="695"/>
    </row>
    <row r="166" spans="1:28" s="261" customFormat="1">
      <c r="A166" s="699" t="s">
        <v>557</v>
      </c>
      <c r="B166" s="699"/>
      <c r="C166" s="699"/>
      <c r="D166" s="699"/>
      <c r="E166" s="35">
        <f>SUM(E167+E176+E183)</f>
        <v>113497635</v>
      </c>
      <c r="F166" s="35">
        <f>SUM(F167+F176+F183)</f>
        <v>111336123</v>
      </c>
      <c r="G166" s="35">
        <f>SUM(G167+G176+G183)</f>
        <v>85492988</v>
      </c>
      <c r="H166" s="37">
        <f t="shared" si="9"/>
        <v>76.790000000000006</v>
      </c>
      <c r="I166" s="694"/>
      <c r="J166" s="695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</row>
    <row r="167" spans="1:28" s="60" customFormat="1">
      <c r="A167" s="700" t="s">
        <v>559</v>
      </c>
      <c r="B167" s="700"/>
      <c r="C167" s="700"/>
      <c r="D167" s="700"/>
      <c r="E167" s="40">
        <f>SUM(E168:E175)</f>
        <v>44696645</v>
      </c>
      <c r="F167" s="40">
        <f>SUM(F168:F175)</f>
        <v>57916158</v>
      </c>
      <c r="G167" s="40">
        <f>SUM(G168:G175)</f>
        <v>47283252</v>
      </c>
      <c r="H167" s="41">
        <f t="shared" si="9"/>
        <v>81.64</v>
      </c>
      <c r="I167" s="694"/>
      <c r="J167" s="695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</row>
    <row r="168" spans="1:28">
      <c r="A168" s="698"/>
      <c r="B168" s="424">
        <v>107052</v>
      </c>
      <c r="C168" s="420" t="s">
        <v>547</v>
      </c>
      <c r="D168" s="423" t="s">
        <v>565</v>
      </c>
      <c r="E168" s="34">
        <v>17355927</v>
      </c>
      <c r="F168" s="34">
        <v>26118573</v>
      </c>
      <c r="G168" s="34">
        <v>17959460</v>
      </c>
      <c r="H168" s="36">
        <f t="shared" si="9"/>
        <v>68.760000000000005</v>
      </c>
      <c r="I168" s="694"/>
      <c r="J168" s="695"/>
    </row>
    <row r="169" spans="1:28">
      <c r="A169" s="698"/>
      <c r="B169" s="424">
        <v>107053</v>
      </c>
      <c r="C169" s="420" t="s">
        <v>548</v>
      </c>
      <c r="D169" s="423" t="s">
        <v>568</v>
      </c>
      <c r="E169" s="34">
        <v>5309180</v>
      </c>
      <c r="F169" s="34">
        <v>5276793</v>
      </c>
      <c r="G169" s="34">
        <v>4488505</v>
      </c>
      <c r="H169" s="36">
        <f t="shared" si="9"/>
        <v>85.06</v>
      </c>
      <c r="I169" s="694"/>
      <c r="J169" s="695"/>
    </row>
    <row r="170" spans="1:28">
      <c r="A170" s="698"/>
      <c r="B170" s="424">
        <v>107051</v>
      </c>
      <c r="C170" s="420" t="s">
        <v>200</v>
      </c>
      <c r="D170" s="423" t="s">
        <v>567</v>
      </c>
      <c r="E170" s="34">
        <v>11872725</v>
      </c>
      <c r="F170" s="34">
        <v>12122746</v>
      </c>
      <c r="G170" s="34">
        <v>12066920</v>
      </c>
      <c r="H170" s="36">
        <f t="shared" si="9"/>
        <v>99.54</v>
      </c>
      <c r="I170" s="694"/>
      <c r="J170" s="695"/>
    </row>
    <row r="171" spans="1:28">
      <c r="A171" s="698"/>
      <c r="B171" s="424">
        <v>102031</v>
      </c>
      <c r="C171" s="420" t="s">
        <v>549</v>
      </c>
      <c r="D171" s="423" t="s">
        <v>569</v>
      </c>
      <c r="E171" s="34">
        <v>3313270</v>
      </c>
      <c r="F171" s="34">
        <v>3076392</v>
      </c>
      <c r="G171" s="34">
        <v>2965953</v>
      </c>
      <c r="H171" s="36">
        <f t="shared" si="9"/>
        <v>96.41</v>
      </c>
      <c r="I171" s="694"/>
      <c r="J171" s="695"/>
    </row>
    <row r="172" spans="1:28">
      <c r="A172" s="698"/>
      <c r="B172" s="424">
        <v>102032</v>
      </c>
      <c r="C172" s="422" t="s">
        <v>972</v>
      </c>
      <c r="D172" s="423"/>
      <c r="E172" s="34">
        <v>1585634</v>
      </c>
      <c r="F172" s="34">
        <v>4423550</v>
      </c>
      <c r="G172" s="34">
        <v>3313643</v>
      </c>
      <c r="H172" s="36">
        <f t="shared" si="9"/>
        <v>74.91</v>
      </c>
      <c r="I172" s="694"/>
      <c r="J172" s="695"/>
    </row>
    <row r="173" spans="1:28">
      <c r="A173" s="698"/>
      <c r="B173" s="424">
        <v>107013</v>
      </c>
      <c r="C173" s="420" t="s">
        <v>561</v>
      </c>
      <c r="D173" s="423" t="s">
        <v>570</v>
      </c>
      <c r="E173" s="34">
        <v>5259909</v>
      </c>
      <c r="F173" s="34">
        <v>6754237</v>
      </c>
      <c r="G173" s="34">
        <v>6344904</v>
      </c>
      <c r="H173" s="36">
        <f t="shared" si="9"/>
        <v>93.94</v>
      </c>
      <c r="I173" s="694"/>
      <c r="J173" s="695"/>
    </row>
    <row r="174" spans="1:28">
      <c r="A174" s="698"/>
      <c r="B174" s="421" t="s">
        <v>539</v>
      </c>
      <c r="C174" s="420" t="s">
        <v>562</v>
      </c>
      <c r="D174" s="423" t="s">
        <v>564</v>
      </c>
      <c r="E174" s="34"/>
      <c r="F174" s="34">
        <v>143867</v>
      </c>
      <c r="G174" s="34">
        <v>143867</v>
      </c>
      <c r="H174" s="36">
        <f t="shared" si="9"/>
        <v>100</v>
      </c>
      <c r="I174" s="694"/>
      <c r="J174" s="695"/>
    </row>
    <row r="175" spans="1:28">
      <c r="A175" s="698"/>
      <c r="B175" s="421" t="s">
        <v>537</v>
      </c>
      <c r="C175" s="420" t="s">
        <v>545</v>
      </c>
      <c r="D175" s="423" t="s">
        <v>564</v>
      </c>
      <c r="E175" s="34"/>
      <c r="F175" s="34"/>
      <c r="G175" s="34"/>
      <c r="H175" s="36"/>
      <c r="I175" s="694"/>
      <c r="J175" s="695"/>
    </row>
    <row r="176" spans="1:28" s="59" customFormat="1">
      <c r="A176" s="701" t="s">
        <v>558</v>
      </c>
      <c r="B176" s="701"/>
      <c r="C176" s="701"/>
      <c r="D176" s="701"/>
      <c r="E176" s="44">
        <f>SUM(E177:E182)</f>
        <v>50238966</v>
      </c>
      <c r="F176" s="44">
        <f>SUM(F177:F182)</f>
        <v>24408959</v>
      </c>
      <c r="G176" s="44">
        <f>SUM(G177:G182)</f>
        <v>18582637</v>
      </c>
      <c r="H176" s="45">
        <f t="shared" si="9"/>
        <v>76.13</v>
      </c>
      <c r="I176" s="694"/>
      <c r="J176" s="695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</row>
    <row r="177" spans="1:28">
      <c r="A177" s="698"/>
      <c r="B177" s="424">
        <v>104042</v>
      </c>
      <c r="C177" s="422" t="s">
        <v>551</v>
      </c>
      <c r="D177" s="423" t="s">
        <v>571</v>
      </c>
      <c r="E177" s="34">
        <v>10722745</v>
      </c>
      <c r="F177" s="34">
        <v>8297748</v>
      </c>
      <c r="G177" s="34">
        <v>5289365</v>
      </c>
      <c r="H177" s="36">
        <f t="shared" si="9"/>
        <v>63.74</v>
      </c>
      <c r="I177" s="694"/>
      <c r="J177" s="695"/>
    </row>
    <row r="178" spans="1:28">
      <c r="A178" s="698"/>
      <c r="B178" s="424">
        <v>104043</v>
      </c>
      <c r="C178" s="422" t="s">
        <v>552</v>
      </c>
      <c r="D178" s="423" t="s">
        <v>572</v>
      </c>
      <c r="E178" s="34">
        <v>3689391</v>
      </c>
      <c r="F178" s="34">
        <v>6144672</v>
      </c>
      <c r="G178" s="34">
        <v>4336723</v>
      </c>
      <c r="H178" s="36">
        <f t="shared" si="9"/>
        <v>70.58</v>
      </c>
      <c r="I178" s="694"/>
      <c r="J178" s="695"/>
    </row>
    <row r="179" spans="1:28">
      <c r="A179" s="698"/>
      <c r="B179" s="424">
        <v>104042</v>
      </c>
      <c r="C179" s="422" t="s">
        <v>969</v>
      </c>
      <c r="D179" s="423" t="s">
        <v>571</v>
      </c>
      <c r="E179" s="34">
        <v>35826830</v>
      </c>
      <c r="F179" s="34">
        <v>9951374</v>
      </c>
      <c r="G179" s="34">
        <v>8941384</v>
      </c>
      <c r="H179" s="36">
        <f t="shared" si="9"/>
        <v>89.85</v>
      </c>
      <c r="I179" s="694"/>
      <c r="J179" s="695"/>
    </row>
    <row r="180" spans="1:28">
      <c r="A180" s="698"/>
      <c r="B180" s="424">
        <v>104043</v>
      </c>
      <c r="C180" s="422" t="s">
        <v>970</v>
      </c>
      <c r="D180" s="423" t="s">
        <v>572</v>
      </c>
      <c r="E180" s="34">
        <v>0</v>
      </c>
      <c r="F180" s="34">
        <v>15165</v>
      </c>
      <c r="G180" s="34">
        <v>15165</v>
      </c>
      <c r="H180" s="36">
        <f t="shared" si="9"/>
        <v>100</v>
      </c>
      <c r="I180" s="694"/>
      <c r="J180" s="695"/>
    </row>
    <row r="181" spans="1:28">
      <c r="A181" s="698"/>
      <c r="B181" s="421" t="s">
        <v>539</v>
      </c>
      <c r="C181" s="420" t="s">
        <v>562</v>
      </c>
      <c r="D181" s="423" t="s">
        <v>564</v>
      </c>
      <c r="E181" s="34"/>
      <c r="F181" s="34"/>
      <c r="G181" s="34"/>
      <c r="H181" s="36"/>
      <c r="I181" s="694"/>
      <c r="J181" s="695"/>
    </row>
    <row r="182" spans="1:28">
      <c r="A182" s="698"/>
      <c r="B182" s="421" t="s">
        <v>537</v>
      </c>
      <c r="C182" s="420" t="s">
        <v>545</v>
      </c>
      <c r="D182" s="423" t="s">
        <v>564</v>
      </c>
      <c r="E182" s="34"/>
      <c r="F182" s="34"/>
      <c r="G182" s="34"/>
      <c r="H182" s="36"/>
      <c r="I182" s="694"/>
      <c r="J182" s="695"/>
    </row>
    <row r="183" spans="1:28" s="58" customFormat="1">
      <c r="A183" s="702" t="s">
        <v>560</v>
      </c>
      <c r="B183" s="702"/>
      <c r="C183" s="702"/>
      <c r="D183" s="702"/>
      <c r="E183" s="42">
        <f>SUM(E184:E189)</f>
        <v>18562024</v>
      </c>
      <c r="F183" s="42">
        <f>SUM(F184:F189)</f>
        <v>29011006</v>
      </c>
      <c r="G183" s="42">
        <f>SUM(G184:G189)</f>
        <v>19627099</v>
      </c>
      <c r="H183" s="43">
        <f t="shared" si="9"/>
        <v>67.650000000000006</v>
      </c>
      <c r="I183" s="694"/>
      <c r="J183" s="695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</row>
    <row r="184" spans="1:28">
      <c r="A184" s="698"/>
      <c r="B184" s="424">
        <v>104031</v>
      </c>
      <c r="C184" s="422" t="s">
        <v>553</v>
      </c>
      <c r="D184" s="423" t="s">
        <v>573</v>
      </c>
      <c r="E184" s="34">
        <v>7690632</v>
      </c>
      <c r="F184" s="34">
        <v>15536887</v>
      </c>
      <c r="G184" s="34">
        <v>7238510</v>
      </c>
      <c r="H184" s="36">
        <f t="shared" si="9"/>
        <v>46.59</v>
      </c>
      <c r="I184" s="694"/>
      <c r="J184" s="695"/>
    </row>
    <row r="185" spans="1:28">
      <c r="A185" s="698"/>
      <c r="B185" s="424">
        <v>104035</v>
      </c>
      <c r="C185" s="420" t="s">
        <v>554</v>
      </c>
      <c r="D185" s="423" t="s">
        <v>574</v>
      </c>
      <c r="E185" s="34">
        <v>10834723</v>
      </c>
      <c r="F185" s="34">
        <v>13402064</v>
      </c>
      <c r="G185" s="34">
        <v>12316534</v>
      </c>
      <c r="H185" s="36">
        <f t="shared" si="9"/>
        <v>91.9</v>
      </c>
      <c r="I185" s="694"/>
      <c r="J185" s="695"/>
    </row>
    <row r="186" spans="1:28">
      <c r="A186" s="698"/>
      <c r="B186" s="424">
        <v>104036</v>
      </c>
      <c r="C186" s="422" t="s">
        <v>555</v>
      </c>
      <c r="D186" s="423" t="s">
        <v>575</v>
      </c>
      <c r="E186" s="34">
        <v>36669</v>
      </c>
      <c r="F186" s="34">
        <v>72055</v>
      </c>
      <c r="G186" s="34">
        <v>72055</v>
      </c>
      <c r="H186" s="36">
        <f t="shared" si="9"/>
        <v>100</v>
      </c>
      <c r="I186" s="694"/>
      <c r="J186" s="695"/>
    </row>
    <row r="187" spans="1:28">
      <c r="A187" s="698"/>
      <c r="B187" s="424">
        <v>104037</v>
      </c>
      <c r="C187" s="420" t="s">
        <v>563</v>
      </c>
      <c r="D187" s="423" t="s">
        <v>576</v>
      </c>
      <c r="E187" s="34"/>
      <c r="F187" s="34"/>
      <c r="G187" s="34"/>
      <c r="H187" s="36"/>
      <c r="I187" s="694"/>
      <c r="J187" s="695"/>
    </row>
    <row r="188" spans="1:28">
      <c r="A188" s="698"/>
      <c r="B188" s="421" t="s">
        <v>539</v>
      </c>
      <c r="C188" s="420" t="s">
        <v>562</v>
      </c>
      <c r="D188" s="423" t="s">
        <v>564</v>
      </c>
      <c r="E188" s="34"/>
      <c r="F188" s="34"/>
      <c r="G188" s="34"/>
      <c r="H188" s="36"/>
      <c r="I188" s="694"/>
      <c r="J188" s="695"/>
    </row>
    <row r="189" spans="1:28">
      <c r="A189" s="698"/>
      <c r="B189" s="421" t="s">
        <v>537</v>
      </c>
      <c r="C189" s="420" t="s">
        <v>545</v>
      </c>
      <c r="D189" s="423" t="s">
        <v>564</v>
      </c>
      <c r="E189" s="34"/>
      <c r="F189" s="34"/>
      <c r="G189" s="34"/>
      <c r="H189" s="36"/>
      <c r="I189" s="694"/>
      <c r="J189" s="695"/>
    </row>
    <row r="190" spans="1:28">
      <c r="A190" s="427"/>
      <c r="B190" s="428"/>
      <c r="C190" s="427"/>
      <c r="D190" s="428"/>
      <c r="E190" s="427"/>
      <c r="F190" s="427"/>
      <c r="G190" s="427"/>
      <c r="H190" s="427"/>
      <c r="I190" s="427"/>
      <c r="J190" s="427"/>
      <c r="K190" s="427"/>
    </row>
    <row r="191" spans="1:28">
      <c r="A191" s="427"/>
      <c r="B191" s="428"/>
      <c r="C191" s="427"/>
      <c r="D191" s="428"/>
      <c r="E191" s="427"/>
      <c r="F191" s="427"/>
      <c r="G191" s="427"/>
      <c r="H191" s="427"/>
      <c r="I191" s="427"/>
      <c r="J191" s="427"/>
      <c r="K191" s="427"/>
    </row>
    <row r="192" spans="1:28" s="51" customFormat="1" ht="15.6">
      <c r="A192" s="693" t="s">
        <v>977</v>
      </c>
      <c r="B192" s="693"/>
      <c r="C192" s="693"/>
      <c r="D192" s="693"/>
      <c r="E192" s="48">
        <f>SUM(E194+E211)</f>
        <v>104415273</v>
      </c>
      <c r="F192" s="48">
        <f>SUM(F194+F211)</f>
        <v>42086500</v>
      </c>
      <c r="G192" s="48">
        <f>SUM(G194+G211)</f>
        <v>40978091</v>
      </c>
      <c r="H192" s="49">
        <f>ROUND(G192/F192*100,2)</f>
        <v>97.37</v>
      </c>
      <c r="I192" s="694"/>
      <c r="J192" s="695"/>
      <c r="K192" s="31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</row>
    <row r="193" spans="1:28" s="261" customFormat="1">
      <c r="A193" s="696" t="s">
        <v>1</v>
      </c>
      <c r="B193" s="696"/>
      <c r="C193" s="696"/>
      <c r="D193" s="696"/>
      <c r="E193" s="35">
        <f>SUM(E194)</f>
        <v>96987410</v>
      </c>
      <c r="F193" s="35">
        <f>SUM(F194)</f>
        <v>42086500</v>
      </c>
      <c r="G193" s="35">
        <f>SUM(G194)</f>
        <v>40978091</v>
      </c>
      <c r="H193" s="37">
        <f>ROUND(G193/F193*100,2)</f>
        <v>97.37</v>
      </c>
      <c r="I193" s="694"/>
      <c r="J193" s="695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</row>
    <row r="194" spans="1:28" s="61" customFormat="1">
      <c r="A194" s="697" t="s">
        <v>556</v>
      </c>
      <c r="B194" s="697"/>
      <c r="C194" s="697"/>
      <c r="D194" s="697"/>
      <c r="E194" s="38">
        <f>SUM(E195:E210)</f>
        <v>96987410</v>
      </c>
      <c r="F194" s="38">
        <f>SUM(F195:F210)</f>
        <v>42086500</v>
      </c>
      <c r="G194" s="38">
        <f>SUM(G195:G210)</f>
        <v>40978091</v>
      </c>
      <c r="H194" s="39">
        <f>ROUND(G194/F194*100,2)</f>
        <v>97.37</v>
      </c>
      <c r="I194" s="694"/>
      <c r="J194" s="695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</row>
    <row r="195" spans="1:28">
      <c r="A195" s="698"/>
      <c r="B195" s="421" t="s">
        <v>535</v>
      </c>
      <c r="C195" s="422" t="s">
        <v>541</v>
      </c>
      <c r="D195" s="423" t="s">
        <v>564</v>
      </c>
      <c r="E195" s="34">
        <v>0</v>
      </c>
      <c r="F195" s="34">
        <v>600000</v>
      </c>
      <c r="G195" s="34">
        <v>50000</v>
      </c>
      <c r="H195" s="36">
        <f>ROUND(G195/F195*100,2)</f>
        <v>8.33</v>
      </c>
      <c r="I195" s="694"/>
      <c r="J195" s="695"/>
    </row>
    <row r="196" spans="1:28">
      <c r="A196" s="698"/>
      <c r="B196" s="421" t="s">
        <v>536</v>
      </c>
      <c r="C196" s="422" t="s">
        <v>546</v>
      </c>
      <c r="D196" s="423" t="s">
        <v>564</v>
      </c>
      <c r="E196" s="34"/>
      <c r="F196" s="34"/>
      <c r="G196" s="34"/>
      <c r="H196" s="36"/>
      <c r="I196" s="694"/>
      <c r="J196" s="695"/>
    </row>
    <row r="197" spans="1:28">
      <c r="A197" s="698"/>
      <c r="B197" s="424">
        <v>107052</v>
      </c>
      <c r="C197" s="422" t="s">
        <v>544</v>
      </c>
      <c r="D197" s="423" t="s">
        <v>565</v>
      </c>
      <c r="E197" s="34"/>
      <c r="F197" s="34"/>
      <c r="G197" s="34"/>
      <c r="H197" s="36"/>
      <c r="I197" s="694"/>
      <c r="J197" s="695"/>
    </row>
    <row r="198" spans="1:28">
      <c r="A198" s="698"/>
      <c r="B198" s="421" t="s">
        <v>542</v>
      </c>
      <c r="C198" s="422" t="s">
        <v>543</v>
      </c>
      <c r="D198" s="423" t="s">
        <v>564</v>
      </c>
      <c r="E198" s="34">
        <v>16339500</v>
      </c>
      <c r="F198" s="34">
        <v>15139500</v>
      </c>
      <c r="G198" s="34">
        <v>15139500</v>
      </c>
      <c r="H198" s="36">
        <f>ROUND(G198/F198*100,2)</f>
        <v>100</v>
      </c>
      <c r="I198" s="694"/>
      <c r="J198" s="695"/>
    </row>
    <row r="199" spans="1:28">
      <c r="A199" s="698"/>
      <c r="B199" s="421" t="s">
        <v>537</v>
      </c>
      <c r="C199" s="420" t="s">
        <v>545</v>
      </c>
      <c r="D199" s="423" t="s">
        <v>564</v>
      </c>
      <c r="E199" s="34">
        <v>80647910</v>
      </c>
      <c r="F199" s="34">
        <v>26347000</v>
      </c>
      <c r="G199" s="606">
        <v>25788591</v>
      </c>
      <c r="H199" s="36">
        <f>ROUND(G199/F199*100,2)</f>
        <v>97.88</v>
      </c>
      <c r="I199" s="694"/>
      <c r="J199" s="695"/>
    </row>
    <row r="200" spans="1:28">
      <c r="A200" s="698"/>
      <c r="B200" s="421" t="s">
        <v>538</v>
      </c>
      <c r="C200" s="422" t="s">
        <v>540</v>
      </c>
      <c r="D200" s="423" t="s">
        <v>566</v>
      </c>
      <c r="E200" s="34"/>
      <c r="F200" s="34"/>
      <c r="G200" s="34"/>
      <c r="H200" s="36"/>
      <c r="I200" s="694"/>
      <c r="J200" s="695"/>
    </row>
    <row r="201" spans="1:28">
      <c r="A201" s="698"/>
      <c r="B201" s="424">
        <v>107052</v>
      </c>
      <c r="C201" s="422" t="s">
        <v>547</v>
      </c>
      <c r="D201" s="423" t="s">
        <v>565</v>
      </c>
      <c r="E201" s="34"/>
      <c r="F201" s="34"/>
      <c r="G201" s="34"/>
      <c r="H201" s="36"/>
      <c r="I201" s="694"/>
      <c r="J201" s="695"/>
    </row>
    <row r="202" spans="1:28">
      <c r="A202" s="698"/>
      <c r="B202" s="424">
        <v>107051</v>
      </c>
      <c r="C202" s="420" t="s">
        <v>200</v>
      </c>
      <c r="D202" s="423" t="s">
        <v>567</v>
      </c>
      <c r="E202" s="34"/>
      <c r="F202" s="34"/>
      <c r="G202" s="34"/>
      <c r="H202" s="36"/>
      <c r="I202" s="694"/>
      <c r="J202" s="695"/>
    </row>
    <row r="203" spans="1:28">
      <c r="A203" s="698"/>
      <c r="B203" s="424">
        <v>107053</v>
      </c>
      <c r="C203" s="420" t="s">
        <v>548</v>
      </c>
      <c r="D203" s="423" t="s">
        <v>568</v>
      </c>
      <c r="E203" s="34"/>
      <c r="F203" s="34"/>
      <c r="G203" s="34"/>
      <c r="H203" s="36"/>
      <c r="I203" s="694"/>
      <c r="J203" s="695"/>
    </row>
    <row r="204" spans="1:28">
      <c r="A204" s="698"/>
      <c r="B204" s="424">
        <v>102031</v>
      </c>
      <c r="C204" s="420" t="s">
        <v>549</v>
      </c>
      <c r="D204" s="423" t="s">
        <v>569</v>
      </c>
      <c r="E204" s="34"/>
      <c r="F204" s="34"/>
      <c r="G204" s="34"/>
      <c r="H204" s="36"/>
      <c r="I204" s="694"/>
      <c r="J204" s="695"/>
    </row>
    <row r="205" spans="1:28">
      <c r="A205" s="698"/>
      <c r="B205" s="424">
        <v>107013</v>
      </c>
      <c r="C205" s="420" t="s">
        <v>550</v>
      </c>
      <c r="D205" s="423" t="s">
        <v>570</v>
      </c>
      <c r="E205" s="34"/>
      <c r="F205" s="34"/>
      <c r="G205" s="34"/>
      <c r="H205" s="36"/>
      <c r="I205" s="694"/>
      <c r="J205" s="695"/>
    </row>
    <row r="206" spans="1:28">
      <c r="A206" s="698"/>
      <c r="B206" s="424">
        <v>104042</v>
      </c>
      <c r="C206" s="422" t="s">
        <v>551</v>
      </c>
      <c r="D206" s="423" t="s">
        <v>571</v>
      </c>
      <c r="E206" s="34"/>
      <c r="F206" s="34"/>
      <c r="G206" s="34"/>
      <c r="H206" s="36"/>
      <c r="I206" s="694"/>
      <c r="J206" s="695"/>
    </row>
    <row r="207" spans="1:28">
      <c r="A207" s="698"/>
      <c r="B207" s="424">
        <v>104043</v>
      </c>
      <c r="C207" s="422" t="s">
        <v>552</v>
      </c>
      <c r="D207" s="423" t="s">
        <v>572</v>
      </c>
      <c r="E207" s="34"/>
      <c r="F207" s="34"/>
      <c r="G207" s="34"/>
      <c r="H207" s="36"/>
      <c r="I207" s="694"/>
      <c r="J207" s="695"/>
    </row>
    <row r="208" spans="1:28">
      <c r="A208" s="698"/>
      <c r="B208" s="424">
        <v>104031</v>
      </c>
      <c r="C208" s="422" t="s">
        <v>553</v>
      </c>
      <c r="D208" s="423" t="s">
        <v>573</v>
      </c>
      <c r="E208" s="34"/>
      <c r="F208" s="34"/>
      <c r="G208" s="34"/>
      <c r="H208" s="36"/>
      <c r="I208" s="694"/>
      <c r="J208" s="695"/>
    </row>
    <row r="209" spans="1:28">
      <c r="A209" s="698"/>
      <c r="B209" s="424">
        <v>104035</v>
      </c>
      <c r="C209" s="420" t="s">
        <v>554</v>
      </c>
      <c r="D209" s="423" t="s">
        <v>574</v>
      </c>
      <c r="E209" s="34"/>
      <c r="F209" s="34"/>
      <c r="G209" s="34"/>
      <c r="H209" s="36"/>
      <c r="I209" s="694"/>
      <c r="J209" s="695"/>
    </row>
    <row r="210" spans="1:28">
      <c r="A210" s="698"/>
      <c r="B210" s="424">
        <v>104036</v>
      </c>
      <c r="C210" s="422" t="s">
        <v>555</v>
      </c>
      <c r="D210" s="423" t="s">
        <v>575</v>
      </c>
      <c r="E210" s="34"/>
      <c r="F210" s="34"/>
      <c r="G210" s="34"/>
      <c r="H210" s="36"/>
      <c r="I210" s="694"/>
      <c r="J210" s="695"/>
    </row>
    <row r="211" spans="1:28" s="261" customFormat="1">
      <c r="A211" s="699" t="s">
        <v>557</v>
      </c>
      <c r="B211" s="699"/>
      <c r="C211" s="699"/>
      <c r="D211" s="699"/>
      <c r="E211" s="35">
        <f>SUM(E212+E220+E227)</f>
        <v>7427863</v>
      </c>
      <c r="F211" s="35">
        <f>SUM(F212+F220+F227)</f>
        <v>0</v>
      </c>
      <c r="G211" s="35">
        <f>SUM(G212+G220+G227)</f>
        <v>0</v>
      </c>
      <c r="H211" s="37">
        <v>0</v>
      </c>
      <c r="I211" s="694"/>
      <c r="J211" s="695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</row>
    <row r="212" spans="1:28" s="60" customFormat="1">
      <c r="A212" s="700" t="s">
        <v>559</v>
      </c>
      <c r="B212" s="700"/>
      <c r="C212" s="700"/>
      <c r="D212" s="700"/>
      <c r="E212" s="40">
        <f>SUM(E213:E219)</f>
        <v>6809483</v>
      </c>
      <c r="F212" s="40">
        <f>SUM(F213:F219)</f>
        <v>0</v>
      </c>
      <c r="G212" s="40">
        <f>SUM(G213:G219)</f>
        <v>0</v>
      </c>
      <c r="H212" s="41">
        <v>0</v>
      </c>
      <c r="I212" s="694"/>
      <c r="J212" s="695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</row>
    <row r="213" spans="1:28">
      <c r="A213" s="698"/>
      <c r="B213" s="424">
        <v>107052</v>
      </c>
      <c r="C213" s="420" t="s">
        <v>547</v>
      </c>
      <c r="D213" s="423" t="s">
        <v>565</v>
      </c>
      <c r="E213" s="34"/>
      <c r="F213" s="34"/>
      <c r="G213" s="34"/>
      <c r="H213" s="36"/>
      <c r="I213" s="694"/>
      <c r="J213" s="695"/>
    </row>
    <row r="214" spans="1:28">
      <c r="A214" s="698"/>
      <c r="B214" s="424">
        <v>107053</v>
      </c>
      <c r="C214" s="420" t="s">
        <v>548</v>
      </c>
      <c r="D214" s="423" t="s">
        <v>568</v>
      </c>
      <c r="E214" s="34"/>
      <c r="F214" s="34"/>
      <c r="G214" s="34"/>
      <c r="H214" s="36"/>
      <c r="I214" s="694"/>
      <c r="J214" s="695"/>
    </row>
    <row r="215" spans="1:28">
      <c r="A215" s="698"/>
      <c r="B215" s="424">
        <v>107051</v>
      </c>
      <c r="C215" s="420" t="s">
        <v>200</v>
      </c>
      <c r="D215" s="423" t="s">
        <v>567</v>
      </c>
      <c r="E215" s="34"/>
      <c r="F215" s="34"/>
      <c r="G215" s="34"/>
      <c r="H215" s="36"/>
      <c r="I215" s="694"/>
      <c r="J215" s="695"/>
    </row>
    <row r="216" spans="1:28">
      <c r="A216" s="698"/>
      <c r="B216" s="424">
        <v>102031</v>
      </c>
      <c r="C216" s="420" t="s">
        <v>549</v>
      </c>
      <c r="D216" s="423" t="s">
        <v>569</v>
      </c>
      <c r="E216" s="34"/>
      <c r="F216" s="34"/>
      <c r="G216" s="34"/>
      <c r="H216" s="36"/>
      <c r="I216" s="694"/>
      <c r="J216" s="695"/>
    </row>
    <row r="217" spans="1:28">
      <c r="A217" s="698"/>
      <c r="B217" s="424">
        <v>107013</v>
      </c>
      <c r="C217" s="420" t="s">
        <v>561</v>
      </c>
      <c r="D217" s="423" t="s">
        <v>570</v>
      </c>
      <c r="E217" s="34"/>
      <c r="F217" s="34"/>
      <c r="G217" s="34"/>
      <c r="H217" s="36"/>
      <c r="I217" s="694"/>
      <c r="J217" s="695"/>
    </row>
    <row r="218" spans="1:28">
      <c r="A218" s="698"/>
      <c r="B218" s="421" t="s">
        <v>539</v>
      </c>
      <c r="C218" s="420" t="s">
        <v>562</v>
      </c>
      <c r="D218" s="423" t="s">
        <v>564</v>
      </c>
      <c r="E218" s="34"/>
      <c r="F218" s="34"/>
      <c r="G218" s="34"/>
      <c r="H218" s="36"/>
      <c r="I218" s="694"/>
      <c r="J218" s="695"/>
    </row>
    <row r="219" spans="1:28">
      <c r="A219" s="698"/>
      <c r="B219" s="421" t="s">
        <v>537</v>
      </c>
      <c r="C219" s="420" t="s">
        <v>545</v>
      </c>
      <c r="D219" s="423" t="s">
        <v>564</v>
      </c>
      <c r="E219" s="34">
        <v>6809483</v>
      </c>
      <c r="F219" s="34">
        <v>0</v>
      </c>
      <c r="G219" s="34">
        <v>0</v>
      </c>
      <c r="H219" s="36">
        <v>0</v>
      </c>
      <c r="I219" s="694"/>
      <c r="J219" s="695"/>
    </row>
    <row r="220" spans="1:28" s="59" customFormat="1">
      <c r="A220" s="701" t="s">
        <v>558</v>
      </c>
      <c r="B220" s="701"/>
      <c r="C220" s="701"/>
      <c r="D220" s="701"/>
      <c r="E220" s="44">
        <f>SUM(E222:E226)</f>
        <v>618380</v>
      </c>
      <c r="F220" s="44">
        <f>SUM(F221:F226)</f>
        <v>0</v>
      </c>
      <c r="G220" s="44">
        <f>SUM(G221:G226)</f>
        <v>0</v>
      </c>
      <c r="H220" s="45">
        <v>0</v>
      </c>
      <c r="I220" s="694"/>
      <c r="J220" s="695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</row>
    <row r="221" spans="1:28">
      <c r="A221" s="698"/>
      <c r="B221" s="424">
        <v>104042</v>
      </c>
      <c r="C221" s="422" t="s">
        <v>551</v>
      </c>
      <c r="D221" s="423" t="s">
        <v>571</v>
      </c>
      <c r="F221" s="34"/>
      <c r="G221" s="34"/>
      <c r="H221" s="36"/>
      <c r="I221" s="694"/>
      <c r="J221" s="695"/>
    </row>
    <row r="222" spans="1:28">
      <c r="A222" s="698"/>
      <c r="B222" s="424">
        <v>104043</v>
      </c>
      <c r="C222" s="422" t="s">
        <v>552</v>
      </c>
      <c r="D222" s="423" t="s">
        <v>572</v>
      </c>
      <c r="E222" s="34"/>
      <c r="F222" s="34"/>
      <c r="G222" s="34"/>
      <c r="H222" s="36"/>
      <c r="I222" s="694"/>
      <c r="J222" s="695"/>
    </row>
    <row r="223" spans="1:28">
      <c r="A223" s="698"/>
      <c r="B223" s="424">
        <v>104042</v>
      </c>
      <c r="C223" s="422" t="s">
        <v>969</v>
      </c>
      <c r="D223" s="423" t="s">
        <v>571</v>
      </c>
      <c r="E223" s="34"/>
      <c r="F223" s="34"/>
      <c r="G223" s="34"/>
      <c r="H223" s="36"/>
      <c r="I223" s="694"/>
      <c r="J223" s="695"/>
    </row>
    <row r="224" spans="1:28">
      <c r="A224" s="698"/>
      <c r="B224" s="424">
        <v>104043</v>
      </c>
      <c r="C224" s="422" t="s">
        <v>970</v>
      </c>
      <c r="D224" s="423" t="s">
        <v>572</v>
      </c>
      <c r="E224" s="34"/>
      <c r="F224" s="34"/>
      <c r="G224" s="34"/>
      <c r="H224" s="36"/>
      <c r="I224" s="694"/>
      <c r="J224" s="695"/>
    </row>
    <row r="225" spans="1:28">
      <c r="A225" s="698"/>
      <c r="B225" s="421" t="s">
        <v>539</v>
      </c>
      <c r="C225" s="420" t="s">
        <v>562</v>
      </c>
      <c r="D225" s="423" t="s">
        <v>572</v>
      </c>
      <c r="E225" s="34"/>
      <c r="F225" s="34"/>
      <c r="G225" s="34"/>
      <c r="H225" s="36"/>
      <c r="I225" s="694"/>
      <c r="J225" s="695"/>
    </row>
    <row r="226" spans="1:28">
      <c r="A226" s="698"/>
      <c r="B226" s="421" t="s">
        <v>537</v>
      </c>
      <c r="C226" s="420" t="s">
        <v>545</v>
      </c>
      <c r="D226" s="423" t="s">
        <v>564</v>
      </c>
      <c r="E226" s="34">
        <v>618380</v>
      </c>
      <c r="F226" s="34">
        <v>0</v>
      </c>
      <c r="G226" s="34">
        <v>0</v>
      </c>
      <c r="H226" s="36">
        <v>0</v>
      </c>
      <c r="I226" s="694"/>
      <c r="J226" s="695"/>
    </row>
    <row r="227" spans="1:28" s="58" customFormat="1">
      <c r="A227" s="702" t="s">
        <v>560</v>
      </c>
      <c r="B227" s="702"/>
      <c r="C227" s="702"/>
      <c r="D227" s="702"/>
      <c r="E227" s="42">
        <f>SUM(E228:E233)</f>
        <v>0</v>
      </c>
      <c r="F227" s="42">
        <f>SUM(F228:F233)</f>
        <v>0</v>
      </c>
      <c r="G227" s="42">
        <f>SUM(G228:G233)</f>
        <v>0</v>
      </c>
      <c r="H227" s="43">
        <v>0</v>
      </c>
      <c r="I227" s="694"/>
      <c r="J227" s="695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</row>
    <row r="228" spans="1:28">
      <c r="A228" s="698"/>
      <c r="B228" s="424">
        <v>104031</v>
      </c>
      <c r="C228" s="422" t="s">
        <v>553</v>
      </c>
      <c r="D228" s="423" t="s">
        <v>573</v>
      </c>
      <c r="E228" s="34"/>
      <c r="F228" s="34"/>
      <c r="G228" s="34"/>
      <c r="H228" s="36"/>
      <c r="I228" s="694"/>
      <c r="J228" s="695"/>
    </row>
    <row r="229" spans="1:28">
      <c r="A229" s="698"/>
      <c r="B229" s="424">
        <v>104035</v>
      </c>
      <c r="C229" s="420" t="s">
        <v>554</v>
      </c>
      <c r="D229" s="423" t="s">
        <v>574</v>
      </c>
      <c r="E229" s="34"/>
      <c r="F229" s="34"/>
      <c r="G229" s="34"/>
      <c r="H229" s="36"/>
      <c r="I229" s="694"/>
      <c r="J229" s="695"/>
    </row>
    <row r="230" spans="1:28">
      <c r="A230" s="698"/>
      <c r="B230" s="424">
        <v>104036</v>
      </c>
      <c r="C230" s="422" t="s">
        <v>555</v>
      </c>
      <c r="D230" s="423" t="s">
        <v>575</v>
      </c>
      <c r="E230" s="34"/>
      <c r="F230" s="34"/>
      <c r="G230" s="34"/>
      <c r="H230" s="36"/>
      <c r="I230" s="694"/>
      <c r="J230" s="695"/>
    </row>
    <row r="231" spans="1:28">
      <c r="A231" s="698"/>
      <c r="B231" s="424">
        <v>104037</v>
      </c>
      <c r="C231" s="420" t="s">
        <v>563</v>
      </c>
      <c r="D231" s="423" t="s">
        <v>576</v>
      </c>
      <c r="E231" s="34"/>
      <c r="F231" s="34"/>
      <c r="G231" s="34"/>
      <c r="H231" s="36"/>
      <c r="I231" s="694"/>
      <c r="J231" s="695"/>
    </row>
    <row r="232" spans="1:28">
      <c r="A232" s="698"/>
      <c r="B232" s="421" t="s">
        <v>539</v>
      </c>
      <c r="C232" s="420" t="s">
        <v>562</v>
      </c>
      <c r="D232" s="423" t="s">
        <v>564</v>
      </c>
      <c r="E232" s="34"/>
      <c r="F232" s="34"/>
      <c r="G232" s="34"/>
      <c r="H232" s="36"/>
      <c r="I232" s="694"/>
      <c r="J232" s="695"/>
    </row>
    <row r="233" spans="1:28">
      <c r="A233" s="698"/>
      <c r="B233" s="421" t="s">
        <v>537</v>
      </c>
      <c r="C233" s="420" t="s">
        <v>545</v>
      </c>
      <c r="D233" s="423" t="s">
        <v>564</v>
      </c>
      <c r="E233" s="34"/>
      <c r="F233" s="34"/>
      <c r="G233" s="34"/>
      <c r="H233" s="36"/>
      <c r="I233" s="694"/>
      <c r="J233" s="695"/>
    </row>
    <row r="234" spans="1:28">
      <c r="A234" s="705"/>
      <c r="B234" s="705"/>
      <c r="C234" s="705"/>
      <c r="D234" s="705"/>
      <c r="E234" s="705"/>
      <c r="F234" s="705"/>
      <c r="G234" s="705"/>
      <c r="H234" s="705"/>
      <c r="I234" s="705"/>
      <c r="J234" s="705"/>
    </row>
    <row r="235" spans="1:28">
      <c r="A235" s="705"/>
      <c r="B235" s="705"/>
      <c r="C235" s="705"/>
      <c r="D235" s="705"/>
      <c r="E235" s="705"/>
      <c r="F235" s="705"/>
      <c r="G235" s="705"/>
      <c r="H235" s="705"/>
      <c r="I235" s="705"/>
      <c r="J235" s="705"/>
    </row>
    <row r="236" spans="1:28" s="51" customFormat="1" ht="15.6">
      <c r="A236" s="693" t="s">
        <v>981</v>
      </c>
      <c r="B236" s="693"/>
      <c r="C236" s="693"/>
      <c r="D236" s="693"/>
      <c r="E236" s="48">
        <f>SUM(E238+E256)</f>
        <v>50868283</v>
      </c>
      <c r="F236" s="48">
        <f>SUM(F238+F256)</f>
        <v>51118529</v>
      </c>
      <c r="G236" s="48">
        <f>SUM(G238+G256)</f>
        <v>44988019</v>
      </c>
      <c r="H236" s="49">
        <f>ROUND(G236/F236*100,2)</f>
        <v>88.01</v>
      </c>
      <c r="I236" s="694"/>
      <c r="J236" s="695"/>
      <c r="K236" s="31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</row>
    <row r="237" spans="1:28" s="261" customFormat="1">
      <c r="A237" s="696" t="s">
        <v>1</v>
      </c>
      <c r="B237" s="696"/>
      <c r="C237" s="696"/>
      <c r="D237" s="696"/>
      <c r="E237" s="35">
        <f>SUM(E238)</f>
        <v>43486202</v>
      </c>
      <c r="F237" s="35">
        <f>SUM(F238)</f>
        <v>38470929</v>
      </c>
      <c r="G237" s="35">
        <f>SUM(G238)</f>
        <v>32520169</v>
      </c>
      <c r="H237" s="37">
        <f t="shared" ref="H237:H238" si="10">ROUND(G237/F237*100,2)</f>
        <v>84.53</v>
      </c>
      <c r="I237" s="694"/>
      <c r="J237" s="695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</row>
    <row r="238" spans="1:28" s="61" customFormat="1">
      <c r="A238" s="697" t="s">
        <v>556</v>
      </c>
      <c r="B238" s="697"/>
      <c r="C238" s="697"/>
      <c r="D238" s="697"/>
      <c r="E238" s="38">
        <f>SUM(E239:E255)</f>
        <v>43486202</v>
      </c>
      <c r="F238" s="38">
        <f>SUM(F239:F255)</f>
        <v>38470929</v>
      </c>
      <c r="G238" s="38">
        <f>SUM(G239:G255)</f>
        <v>32520169</v>
      </c>
      <c r="H238" s="39">
        <f t="shared" si="10"/>
        <v>84.53</v>
      </c>
      <c r="I238" s="694"/>
      <c r="J238" s="695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</row>
    <row r="239" spans="1:28">
      <c r="A239" s="698"/>
      <c r="B239" s="421" t="s">
        <v>535</v>
      </c>
      <c r="C239" s="422" t="s">
        <v>541</v>
      </c>
      <c r="D239" s="423" t="s">
        <v>564</v>
      </c>
      <c r="E239" s="34"/>
      <c r="F239" s="34"/>
      <c r="G239" s="34"/>
      <c r="H239" s="36"/>
      <c r="I239" s="694"/>
      <c r="J239" s="695"/>
    </row>
    <row r="240" spans="1:28">
      <c r="A240" s="698"/>
      <c r="B240" s="421" t="s">
        <v>536</v>
      </c>
      <c r="C240" s="422" t="s">
        <v>546</v>
      </c>
      <c r="D240" s="423" t="s">
        <v>564</v>
      </c>
      <c r="E240" s="34"/>
      <c r="F240" s="34"/>
      <c r="G240" s="34"/>
      <c r="H240" s="36"/>
      <c r="I240" s="694"/>
      <c r="J240" s="695"/>
    </row>
    <row r="241" spans="1:28" ht="26.4">
      <c r="A241" s="698"/>
      <c r="B241" s="593" t="s">
        <v>973</v>
      </c>
      <c r="C241" s="594" t="s">
        <v>974</v>
      </c>
      <c r="D241" s="423"/>
      <c r="E241" s="34">
        <v>5950760</v>
      </c>
      <c r="F241" s="34">
        <v>5950760</v>
      </c>
      <c r="G241" s="34">
        <v>0</v>
      </c>
      <c r="H241" s="36">
        <f>ROUND(G241/F241*100,2)</f>
        <v>0</v>
      </c>
      <c r="I241" s="694"/>
      <c r="J241" s="695"/>
    </row>
    <row r="242" spans="1:28">
      <c r="A242" s="698"/>
      <c r="B242" s="421" t="s">
        <v>542</v>
      </c>
      <c r="C242" s="422" t="s">
        <v>543</v>
      </c>
      <c r="D242" s="423" t="s">
        <v>564</v>
      </c>
      <c r="E242" s="34"/>
      <c r="F242" s="34"/>
      <c r="G242" s="34"/>
      <c r="H242" s="36"/>
      <c r="I242" s="694"/>
      <c r="J242" s="695"/>
    </row>
    <row r="243" spans="1:28">
      <c r="A243" s="698"/>
      <c r="B243" s="421" t="s">
        <v>537</v>
      </c>
      <c r="C243" s="420" t="s">
        <v>545</v>
      </c>
      <c r="D243" s="423" t="s">
        <v>564</v>
      </c>
      <c r="E243" s="34"/>
      <c r="F243" s="34"/>
      <c r="G243" s="34"/>
      <c r="H243" s="36"/>
      <c r="I243" s="694"/>
      <c r="J243" s="695"/>
    </row>
    <row r="244" spans="1:28">
      <c r="A244" s="698"/>
      <c r="B244" s="421" t="s">
        <v>538</v>
      </c>
      <c r="C244" s="422" t="s">
        <v>540</v>
      </c>
      <c r="D244" s="423" t="s">
        <v>566</v>
      </c>
      <c r="E244" s="34"/>
      <c r="F244" s="34"/>
      <c r="G244" s="34"/>
      <c r="H244" s="36"/>
      <c r="I244" s="694"/>
      <c r="J244" s="695"/>
    </row>
    <row r="245" spans="1:28">
      <c r="A245" s="698"/>
      <c r="B245" s="424">
        <v>107052</v>
      </c>
      <c r="C245" s="422" t="s">
        <v>547</v>
      </c>
      <c r="D245" s="423" t="s">
        <v>565</v>
      </c>
      <c r="E245" s="34"/>
      <c r="F245" s="34"/>
      <c r="G245" s="34"/>
      <c r="H245" s="36"/>
      <c r="I245" s="694"/>
      <c r="J245" s="695"/>
    </row>
    <row r="246" spans="1:28">
      <c r="A246" s="698"/>
      <c r="B246" s="424">
        <v>107051</v>
      </c>
      <c r="C246" s="420" t="s">
        <v>200</v>
      </c>
      <c r="D246" s="423" t="s">
        <v>567</v>
      </c>
      <c r="E246" s="34"/>
      <c r="F246" s="34"/>
      <c r="G246" s="34"/>
      <c r="H246" s="36"/>
      <c r="I246" s="694"/>
      <c r="J246" s="695"/>
    </row>
    <row r="247" spans="1:28">
      <c r="A247" s="698"/>
      <c r="B247" s="424">
        <v>107053</v>
      </c>
      <c r="C247" s="420" t="s">
        <v>548</v>
      </c>
      <c r="D247" s="423" t="s">
        <v>568</v>
      </c>
      <c r="E247" s="34"/>
      <c r="F247" s="34"/>
      <c r="G247" s="34"/>
      <c r="H247" s="36"/>
      <c r="I247" s="694"/>
      <c r="J247" s="695"/>
    </row>
    <row r="248" spans="1:28">
      <c r="A248" s="698"/>
      <c r="B248" s="424">
        <v>102031</v>
      </c>
      <c r="C248" s="420" t="s">
        <v>549</v>
      </c>
      <c r="D248" s="423" t="s">
        <v>569</v>
      </c>
      <c r="E248" s="34"/>
      <c r="F248" s="34"/>
      <c r="G248" s="34"/>
      <c r="H248" s="36"/>
      <c r="I248" s="694"/>
      <c r="J248" s="695"/>
    </row>
    <row r="249" spans="1:28">
      <c r="A249" s="698"/>
      <c r="B249" s="424">
        <v>107013</v>
      </c>
      <c r="C249" s="420" t="s">
        <v>550</v>
      </c>
      <c r="D249" s="423" t="s">
        <v>570</v>
      </c>
      <c r="E249" s="34"/>
      <c r="F249" s="34"/>
      <c r="G249" s="34"/>
      <c r="H249" s="36"/>
      <c r="I249" s="694"/>
      <c r="J249" s="695"/>
    </row>
    <row r="250" spans="1:28">
      <c r="A250" s="698"/>
      <c r="B250" s="424">
        <v>104042</v>
      </c>
      <c r="C250" s="422" t="s">
        <v>551</v>
      </c>
      <c r="D250" s="423" t="s">
        <v>571</v>
      </c>
      <c r="E250" s="34"/>
      <c r="F250" s="34"/>
      <c r="G250" s="34"/>
      <c r="H250" s="36"/>
      <c r="I250" s="694"/>
      <c r="J250" s="695"/>
    </row>
    <row r="251" spans="1:28">
      <c r="A251" s="698"/>
      <c r="B251" s="421" t="s">
        <v>894</v>
      </c>
      <c r="C251" s="422" t="s">
        <v>940</v>
      </c>
      <c r="D251" s="423" t="s">
        <v>571</v>
      </c>
      <c r="E251" s="34">
        <v>37535442</v>
      </c>
      <c r="F251" s="34">
        <v>32520169</v>
      </c>
      <c r="G251" s="34">
        <v>32520169</v>
      </c>
      <c r="H251" s="36">
        <f>ROUND(G251/F251*100,2)</f>
        <v>100</v>
      </c>
      <c r="I251" s="694"/>
      <c r="J251" s="695"/>
    </row>
    <row r="252" spans="1:28">
      <c r="A252" s="698"/>
      <c r="B252" s="424">
        <v>104043</v>
      </c>
      <c r="C252" s="422" t="s">
        <v>552</v>
      </c>
      <c r="D252" s="423" t="s">
        <v>572</v>
      </c>
      <c r="E252" s="34"/>
      <c r="F252" s="34"/>
      <c r="G252" s="34"/>
      <c r="H252" s="37"/>
      <c r="I252" s="694"/>
      <c r="J252" s="695"/>
    </row>
    <row r="253" spans="1:28">
      <c r="A253" s="698"/>
      <c r="B253" s="424">
        <v>104031</v>
      </c>
      <c r="C253" s="422" t="s">
        <v>553</v>
      </c>
      <c r="D253" s="423" t="s">
        <v>573</v>
      </c>
      <c r="E253" s="34"/>
      <c r="F253" s="34"/>
      <c r="G253" s="34"/>
      <c r="H253" s="37"/>
      <c r="I253" s="694"/>
      <c r="J253" s="695"/>
    </row>
    <row r="254" spans="1:28">
      <c r="A254" s="698"/>
      <c r="B254" s="424">
        <v>104035</v>
      </c>
      <c r="C254" s="420" t="s">
        <v>554</v>
      </c>
      <c r="D254" s="423" t="s">
        <v>574</v>
      </c>
      <c r="E254" s="34"/>
      <c r="F254" s="34"/>
      <c r="G254" s="34"/>
      <c r="H254" s="37"/>
      <c r="I254" s="694"/>
      <c r="J254" s="695"/>
    </row>
    <row r="255" spans="1:28">
      <c r="A255" s="698"/>
      <c r="B255" s="424">
        <v>104036</v>
      </c>
      <c r="C255" s="422" t="s">
        <v>555</v>
      </c>
      <c r="D255" s="423" t="s">
        <v>575</v>
      </c>
      <c r="E255" s="34"/>
      <c r="F255" s="34"/>
      <c r="G255" s="34"/>
      <c r="H255" s="37"/>
      <c r="I255" s="694"/>
      <c r="J255" s="695"/>
    </row>
    <row r="256" spans="1:28" s="261" customFormat="1">
      <c r="A256" s="699" t="s">
        <v>557</v>
      </c>
      <c r="B256" s="699"/>
      <c r="C256" s="699"/>
      <c r="D256" s="699"/>
      <c r="E256" s="35">
        <f>SUM(E257+E265+E272)</f>
        <v>7382081</v>
      </c>
      <c r="F256" s="35">
        <f>SUM(F257+F265+F272)</f>
        <v>12647600</v>
      </c>
      <c r="G256" s="35">
        <f>SUM(G257+G265+G272)</f>
        <v>12467850</v>
      </c>
      <c r="H256" s="37">
        <f>ROUND(G256/F256*100,2)</f>
        <v>98.58</v>
      </c>
      <c r="I256" s="694"/>
      <c r="J256" s="695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</row>
    <row r="257" spans="1:28" s="60" customFormat="1">
      <c r="A257" s="700" t="s">
        <v>559</v>
      </c>
      <c r="B257" s="700"/>
      <c r="C257" s="700"/>
      <c r="D257" s="700"/>
      <c r="E257" s="40">
        <f>SUM(E258:E264)</f>
        <v>0</v>
      </c>
      <c r="F257" s="40">
        <f>SUM(F258:F264)</f>
        <v>165000</v>
      </c>
      <c r="G257" s="40">
        <f>SUM(G258:G264)</f>
        <v>165000</v>
      </c>
      <c r="H257" s="569">
        <f>ROUND(G257/F257*100,2)</f>
        <v>100</v>
      </c>
      <c r="I257" s="694"/>
      <c r="J257" s="695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</row>
    <row r="258" spans="1:28">
      <c r="A258" s="698"/>
      <c r="B258" s="424">
        <v>107052</v>
      </c>
      <c r="C258" s="420" t="s">
        <v>547</v>
      </c>
      <c r="D258" s="423" t="s">
        <v>565</v>
      </c>
      <c r="E258" s="34"/>
      <c r="F258" s="34">
        <v>165000</v>
      </c>
      <c r="G258" s="34">
        <v>165000</v>
      </c>
      <c r="H258" s="36">
        <f>ROUND(G258/F258*100,2)</f>
        <v>100</v>
      </c>
      <c r="I258" s="694"/>
      <c r="J258" s="695"/>
    </row>
    <row r="259" spans="1:28">
      <c r="A259" s="698"/>
      <c r="B259" s="424">
        <v>107053</v>
      </c>
      <c r="C259" s="420" t="s">
        <v>548</v>
      </c>
      <c r="D259" s="423" t="s">
        <v>568</v>
      </c>
      <c r="E259" s="34"/>
      <c r="F259" s="34"/>
      <c r="G259" s="34"/>
      <c r="H259" s="36"/>
      <c r="I259" s="694"/>
      <c r="J259" s="695"/>
    </row>
    <row r="260" spans="1:28">
      <c r="A260" s="698"/>
      <c r="B260" s="424">
        <v>107051</v>
      </c>
      <c r="C260" s="420" t="s">
        <v>200</v>
      </c>
      <c r="D260" s="423" t="s">
        <v>567</v>
      </c>
      <c r="E260" s="34"/>
      <c r="F260" s="34"/>
      <c r="G260" s="34"/>
      <c r="H260" s="36"/>
      <c r="I260" s="694"/>
      <c r="J260" s="695"/>
    </row>
    <row r="261" spans="1:28">
      <c r="A261" s="698"/>
      <c r="B261" s="424">
        <v>102031</v>
      </c>
      <c r="C261" s="420" t="s">
        <v>549</v>
      </c>
      <c r="D261" s="423" t="s">
        <v>569</v>
      </c>
      <c r="E261" s="34"/>
      <c r="F261" s="34"/>
      <c r="G261" s="34"/>
      <c r="H261" s="36"/>
      <c r="I261" s="694"/>
      <c r="J261" s="695"/>
    </row>
    <row r="262" spans="1:28">
      <c r="A262" s="698"/>
      <c r="B262" s="424">
        <v>107013</v>
      </c>
      <c r="C262" s="420" t="s">
        <v>561</v>
      </c>
      <c r="D262" s="423" t="s">
        <v>570</v>
      </c>
      <c r="E262" s="34"/>
      <c r="F262" s="34"/>
      <c r="G262" s="34"/>
      <c r="H262" s="36"/>
      <c r="I262" s="694"/>
      <c r="J262" s="695"/>
    </row>
    <row r="263" spans="1:28">
      <c r="A263" s="698"/>
      <c r="B263" s="421" t="s">
        <v>539</v>
      </c>
      <c r="C263" s="420" t="s">
        <v>562</v>
      </c>
      <c r="D263" s="423" t="s">
        <v>564</v>
      </c>
      <c r="E263" s="34"/>
      <c r="F263" s="34"/>
      <c r="G263" s="34"/>
      <c r="H263" s="36"/>
      <c r="I263" s="694"/>
      <c r="J263" s="695"/>
    </row>
    <row r="264" spans="1:28">
      <c r="A264" s="698"/>
      <c r="B264" s="421" t="s">
        <v>537</v>
      </c>
      <c r="C264" s="420" t="s">
        <v>545</v>
      </c>
      <c r="D264" s="423" t="s">
        <v>564</v>
      </c>
      <c r="E264" s="34"/>
      <c r="F264" s="34"/>
      <c r="G264" s="34"/>
      <c r="H264" s="36"/>
      <c r="I264" s="694"/>
      <c r="J264" s="695"/>
    </row>
    <row r="265" spans="1:28" s="59" customFormat="1">
      <c r="A265" s="701" t="s">
        <v>558</v>
      </c>
      <c r="B265" s="701"/>
      <c r="C265" s="701"/>
      <c r="D265" s="701"/>
      <c r="E265" s="44">
        <f>SUM(E266:E271)</f>
        <v>7382081</v>
      </c>
      <c r="F265" s="44">
        <f>SUM(F266:F271)</f>
        <v>10644453</v>
      </c>
      <c r="G265" s="44">
        <f>SUM(G266:G271)</f>
        <v>10464703</v>
      </c>
      <c r="H265" s="45">
        <f>ROUND(G265/F265*100,2)</f>
        <v>98.31</v>
      </c>
      <c r="I265" s="694"/>
      <c r="J265" s="695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</row>
    <row r="266" spans="1:28">
      <c r="A266" s="698"/>
      <c r="B266" s="424">
        <v>104042</v>
      </c>
      <c r="C266" s="422" t="s">
        <v>551</v>
      </c>
      <c r="D266" s="423" t="s">
        <v>571</v>
      </c>
      <c r="E266" s="601">
        <v>0</v>
      </c>
      <c r="F266" s="601">
        <v>15000</v>
      </c>
      <c r="G266" s="601">
        <v>0</v>
      </c>
      <c r="H266" s="36">
        <f>ROUND(G266/F266*100,2)</f>
        <v>0</v>
      </c>
      <c r="I266" s="694"/>
      <c r="J266" s="695"/>
    </row>
    <row r="267" spans="1:28">
      <c r="A267" s="698"/>
      <c r="B267" s="424">
        <v>104043</v>
      </c>
      <c r="C267" s="422" t="s">
        <v>552</v>
      </c>
      <c r="D267" s="423" t="s">
        <v>572</v>
      </c>
      <c r="E267" s="601">
        <v>0</v>
      </c>
      <c r="F267" s="601">
        <v>60000</v>
      </c>
      <c r="G267" s="602">
        <v>0</v>
      </c>
      <c r="H267" s="36">
        <f>ROUND(G267/F267*100,2)</f>
        <v>0</v>
      </c>
      <c r="I267" s="694"/>
      <c r="J267" s="695"/>
    </row>
    <row r="268" spans="1:28">
      <c r="A268" s="698"/>
      <c r="B268" s="424">
        <v>104042</v>
      </c>
      <c r="C268" s="422" t="s">
        <v>969</v>
      </c>
      <c r="D268" s="423" t="s">
        <v>571</v>
      </c>
      <c r="E268" s="34">
        <v>7382081</v>
      </c>
      <c r="F268" s="34">
        <v>7382081</v>
      </c>
      <c r="G268" s="34">
        <v>7377331</v>
      </c>
      <c r="H268" s="36">
        <f>ROUND(G268/F268*100,2)</f>
        <v>99.94</v>
      </c>
      <c r="I268" s="694"/>
      <c r="J268" s="695"/>
    </row>
    <row r="269" spans="1:28">
      <c r="A269" s="698"/>
      <c r="B269" s="424">
        <v>104043</v>
      </c>
      <c r="C269" s="422" t="s">
        <v>970</v>
      </c>
      <c r="D269" s="423" t="s">
        <v>572</v>
      </c>
      <c r="E269" s="35">
        <v>0</v>
      </c>
      <c r="F269" s="601">
        <v>3187372</v>
      </c>
      <c r="G269" s="601">
        <v>3087372</v>
      </c>
      <c r="H269" s="36">
        <f>ROUND(G269/F269*100,2)</f>
        <v>96.86</v>
      </c>
      <c r="I269" s="694"/>
      <c r="J269" s="695"/>
    </row>
    <row r="270" spans="1:28">
      <c r="A270" s="698"/>
      <c r="B270" s="421" t="s">
        <v>539</v>
      </c>
      <c r="C270" s="420" t="s">
        <v>562</v>
      </c>
      <c r="D270" s="423" t="s">
        <v>572</v>
      </c>
      <c r="E270" s="34"/>
      <c r="F270" s="34"/>
      <c r="G270" s="34"/>
      <c r="H270" s="36"/>
      <c r="I270" s="694"/>
      <c r="J270" s="695"/>
    </row>
    <row r="271" spans="1:28">
      <c r="A271" s="698"/>
      <c r="B271" s="421" t="s">
        <v>537</v>
      </c>
      <c r="C271" s="420" t="s">
        <v>545</v>
      </c>
      <c r="D271" s="423" t="s">
        <v>564</v>
      </c>
      <c r="E271" s="34"/>
      <c r="F271" s="34"/>
      <c r="G271" s="34"/>
      <c r="H271" s="36"/>
      <c r="I271" s="694"/>
      <c r="J271" s="695"/>
    </row>
    <row r="272" spans="1:28" s="58" customFormat="1">
      <c r="A272" s="702" t="s">
        <v>560</v>
      </c>
      <c r="B272" s="702"/>
      <c r="C272" s="702"/>
      <c r="D272" s="702"/>
      <c r="E272" s="42">
        <f>SUM(E273:E278)</f>
        <v>0</v>
      </c>
      <c r="F272" s="42">
        <f>SUM(F273:F278)</f>
        <v>1838147</v>
      </c>
      <c r="G272" s="42">
        <f>SUM(G273:G278)</f>
        <v>1838147</v>
      </c>
      <c r="H272" s="43">
        <f>ROUND(G272/F272*100,2)</f>
        <v>100</v>
      </c>
      <c r="I272" s="694"/>
      <c r="J272" s="695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</row>
    <row r="273" spans="1:28">
      <c r="A273" s="698"/>
      <c r="B273" s="424">
        <v>104031</v>
      </c>
      <c r="C273" s="422" t="s">
        <v>553</v>
      </c>
      <c r="D273" s="423" t="s">
        <v>573</v>
      </c>
      <c r="E273" s="34"/>
      <c r="F273" s="34"/>
      <c r="G273" s="34"/>
      <c r="H273" s="36"/>
      <c r="I273" s="694"/>
      <c r="J273" s="695"/>
    </row>
    <row r="274" spans="1:28">
      <c r="A274" s="698"/>
      <c r="B274" s="424">
        <v>104035</v>
      </c>
      <c r="C274" s="420" t="s">
        <v>554</v>
      </c>
      <c r="D274" s="423" t="s">
        <v>574</v>
      </c>
      <c r="E274" s="34">
        <v>0</v>
      </c>
      <c r="F274" s="34">
        <v>1838147</v>
      </c>
      <c r="G274" s="34">
        <v>1838147</v>
      </c>
      <c r="H274" s="36">
        <f>ROUND(G274/F274*100,2)</f>
        <v>100</v>
      </c>
      <c r="I274" s="694"/>
      <c r="J274" s="695"/>
    </row>
    <row r="275" spans="1:28">
      <c r="A275" s="698"/>
      <c r="B275" s="424">
        <v>104036</v>
      </c>
      <c r="C275" s="422" t="s">
        <v>555</v>
      </c>
      <c r="D275" s="423" t="s">
        <v>575</v>
      </c>
      <c r="E275" s="34"/>
      <c r="F275" s="34"/>
      <c r="G275" s="34"/>
      <c r="H275" s="36"/>
      <c r="I275" s="694"/>
      <c r="J275" s="695"/>
    </row>
    <row r="276" spans="1:28">
      <c r="A276" s="698"/>
      <c r="B276" s="424">
        <v>104037</v>
      </c>
      <c r="C276" s="420" t="s">
        <v>563</v>
      </c>
      <c r="D276" s="423" t="s">
        <v>576</v>
      </c>
      <c r="E276" s="34"/>
      <c r="F276" s="34"/>
      <c r="G276" s="34"/>
      <c r="H276" s="36"/>
      <c r="I276" s="694"/>
      <c r="J276" s="695"/>
    </row>
    <row r="277" spans="1:28">
      <c r="A277" s="698"/>
      <c r="B277" s="421" t="s">
        <v>539</v>
      </c>
      <c r="C277" s="420" t="s">
        <v>562</v>
      </c>
      <c r="D277" s="423" t="s">
        <v>564</v>
      </c>
      <c r="E277" s="34"/>
      <c r="F277" s="34"/>
      <c r="G277" s="34"/>
      <c r="H277" s="36"/>
      <c r="I277" s="694"/>
      <c r="J277" s="695"/>
    </row>
    <row r="278" spans="1:28">
      <c r="A278" s="698"/>
      <c r="B278" s="421" t="s">
        <v>537</v>
      </c>
      <c r="C278" s="420" t="s">
        <v>545</v>
      </c>
      <c r="D278" s="423" t="s">
        <v>564</v>
      </c>
      <c r="E278" s="34"/>
      <c r="F278" s="34"/>
      <c r="G278" s="34"/>
      <c r="H278" s="36"/>
      <c r="I278" s="694"/>
      <c r="J278" s="695"/>
    </row>
    <row r="279" spans="1:28">
      <c r="A279" s="427"/>
      <c r="B279" s="428"/>
      <c r="C279" s="427"/>
      <c r="D279" s="428"/>
      <c r="E279" s="427"/>
      <c r="F279" s="427"/>
      <c r="G279" s="427"/>
      <c r="H279" s="427"/>
      <c r="I279" s="427"/>
      <c r="J279" s="427"/>
      <c r="K279" s="427"/>
    </row>
    <row r="280" spans="1:28">
      <c r="A280" s="427"/>
      <c r="B280" s="428"/>
      <c r="C280" s="427"/>
      <c r="D280" s="428"/>
      <c r="E280" s="427"/>
      <c r="F280" s="427"/>
      <c r="G280" s="427"/>
      <c r="H280" s="427"/>
      <c r="I280" s="427"/>
      <c r="J280" s="427"/>
      <c r="K280" s="427"/>
    </row>
    <row r="281" spans="1:28" s="51" customFormat="1" ht="15.6">
      <c r="A281" s="693" t="s">
        <v>982</v>
      </c>
      <c r="B281" s="693"/>
      <c r="C281" s="693"/>
      <c r="D281" s="693"/>
      <c r="E281" s="48">
        <f>SUM(E283+E301)</f>
        <v>110259904</v>
      </c>
      <c r="F281" s="48">
        <f>SUM(F283+F301)</f>
        <v>112707074</v>
      </c>
      <c r="G281" s="48">
        <f>SUM(G283+G301)</f>
        <v>107472207</v>
      </c>
      <c r="H281" s="49">
        <f>ROUND(G281/F281*100,2)</f>
        <v>95.36</v>
      </c>
      <c r="I281" s="694"/>
      <c r="J281" s="695"/>
      <c r="K281" s="31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</row>
    <row r="282" spans="1:28" s="261" customFormat="1">
      <c r="A282" s="696" t="s">
        <v>1</v>
      </c>
      <c r="B282" s="696"/>
      <c r="C282" s="696"/>
      <c r="D282" s="696"/>
      <c r="E282" s="35">
        <f>SUM(E283)</f>
        <v>110259904</v>
      </c>
      <c r="F282" s="35">
        <f>SUM(F283)</f>
        <v>110708005</v>
      </c>
      <c r="G282" s="35">
        <f>SUM(G283)</f>
        <v>105473138</v>
      </c>
      <c r="H282" s="37">
        <v>0</v>
      </c>
      <c r="I282" s="694"/>
      <c r="J282" s="695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</row>
    <row r="283" spans="1:28" s="61" customFormat="1">
      <c r="A283" s="697" t="s">
        <v>556</v>
      </c>
      <c r="B283" s="697"/>
      <c r="C283" s="697"/>
      <c r="D283" s="697"/>
      <c r="E283" s="38">
        <f>SUM(E284:E300)</f>
        <v>110259904</v>
      </c>
      <c r="F283" s="38">
        <f>SUM(F284:F300)</f>
        <v>110708005</v>
      </c>
      <c r="G283" s="38">
        <f>SUM(G284:G300)</f>
        <v>105473138</v>
      </c>
      <c r="H283" s="39">
        <v>0</v>
      </c>
      <c r="I283" s="694"/>
      <c r="J283" s="695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</row>
    <row r="284" spans="1:28">
      <c r="A284" s="698"/>
      <c r="B284" s="421" t="s">
        <v>535</v>
      </c>
      <c r="C284" s="422" t="s">
        <v>541</v>
      </c>
      <c r="D284" s="423" t="s">
        <v>564</v>
      </c>
      <c r="E284" s="34"/>
      <c r="F284" s="34"/>
      <c r="G284" s="34"/>
      <c r="H284" s="36"/>
      <c r="I284" s="694"/>
      <c r="J284" s="695"/>
    </row>
    <row r="285" spans="1:28">
      <c r="A285" s="698"/>
      <c r="B285" s="421" t="s">
        <v>536</v>
      </c>
      <c r="C285" s="422" t="s">
        <v>546</v>
      </c>
      <c r="D285" s="423" t="s">
        <v>564</v>
      </c>
      <c r="E285" s="34"/>
      <c r="F285" s="34"/>
      <c r="G285" s="34"/>
      <c r="H285" s="36"/>
      <c r="I285" s="694"/>
      <c r="J285" s="695"/>
    </row>
    <row r="286" spans="1:28" ht="26.4">
      <c r="A286" s="698"/>
      <c r="B286" s="593" t="s">
        <v>973</v>
      </c>
      <c r="C286" s="594" t="s">
        <v>974</v>
      </c>
      <c r="D286" s="423"/>
      <c r="E286" s="568">
        <v>7173445</v>
      </c>
      <c r="F286" s="568">
        <v>7173445</v>
      </c>
      <c r="G286" s="568">
        <v>1938578</v>
      </c>
      <c r="H286" s="596">
        <f>ROUND(G286/F286*100,2)</f>
        <v>27.02</v>
      </c>
      <c r="I286" s="694"/>
      <c r="J286" s="695"/>
    </row>
    <row r="287" spans="1:28">
      <c r="A287" s="698"/>
      <c r="B287" s="421" t="s">
        <v>542</v>
      </c>
      <c r="C287" s="422" t="s">
        <v>543</v>
      </c>
      <c r="D287" s="423" t="s">
        <v>564</v>
      </c>
      <c r="E287" s="34"/>
      <c r="F287" s="34"/>
      <c r="G287" s="34"/>
      <c r="H287" s="36"/>
      <c r="I287" s="694"/>
      <c r="J287" s="695"/>
    </row>
    <row r="288" spans="1:28">
      <c r="A288" s="698"/>
      <c r="B288" s="421" t="s">
        <v>537</v>
      </c>
      <c r="C288" s="420" t="s">
        <v>545</v>
      </c>
      <c r="D288" s="423" t="s">
        <v>564</v>
      </c>
      <c r="E288" s="34"/>
      <c r="F288" s="34"/>
      <c r="G288" s="34"/>
      <c r="H288" s="36"/>
      <c r="I288" s="694"/>
      <c r="J288" s="695"/>
    </row>
    <row r="289" spans="1:28">
      <c r="A289" s="698"/>
      <c r="B289" s="421" t="s">
        <v>538</v>
      </c>
      <c r="C289" s="422" t="s">
        <v>540</v>
      </c>
      <c r="D289" s="423" t="s">
        <v>566</v>
      </c>
      <c r="E289" s="34"/>
      <c r="F289" s="34"/>
      <c r="G289" s="34"/>
      <c r="H289" s="36"/>
      <c r="I289" s="694"/>
      <c r="J289" s="695"/>
    </row>
    <row r="290" spans="1:28">
      <c r="A290" s="698"/>
      <c r="B290" s="424">
        <v>107052</v>
      </c>
      <c r="C290" s="422" t="s">
        <v>547</v>
      </c>
      <c r="D290" s="423" t="s">
        <v>565</v>
      </c>
      <c r="E290" s="34"/>
      <c r="F290" s="34"/>
      <c r="G290" s="34"/>
      <c r="H290" s="36"/>
      <c r="I290" s="694"/>
      <c r="J290" s="695"/>
    </row>
    <row r="291" spans="1:28">
      <c r="A291" s="698"/>
      <c r="B291" s="424">
        <v>107051</v>
      </c>
      <c r="C291" s="420" t="s">
        <v>200</v>
      </c>
      <c r="D291" s="423" t="s">
        <v>567</v>
      </c>
      <c r="E291" s="34"/>
      <c r="F291" s="34"/>
      <c r="G291" s="34"/>
      <c r="H291" s="36"/>
      <c r="I291" s="694"/>
      <c r="J291" s="695"/>
    </row>
    <row r="292" spans="1:28">
      <c r="A292" s="698"/>
      <c r="B292" s="424">
        <v>107053</v>
      </c>
      <c r="C292" s="420" t="s">
        <v>548</v>
      </c>
      <c r="D292" s="423" t="s">
        <v>568</v>
      </c>
      <c r="E292" s="34"/>
      <c r="F292" s="34"/>
      <c r="G292" s="34"/>
      <c r="H292" s="36"/>
      <c r="I292" s="694"/>
      <c r="J292" s="695"/>
    </row>
    <row r="293" spans="1:28">
      <c r="A293" s="698"/>
      <c r="B293" s="424">
        <v>102031</v>
      </c>
      <c r="C293" s="420" t="s">
        <v>549</v>
      </c>
      <c r="D293" s="423" t="s">
        <v>569</v>
      </c>
      <c r="E293" s="34"/>
      <c r="F293" s="34"/>
      <c r="G293" s="34"/>
      <c r="H293" s="36"/>
      <c r="I293" s="694"/>
      <c r="J293" s="695"/>
    </row>
    <row r="294" spans="1:28">
      <c r="A294" s="698"/>
      <c r="B294" s="424">
        <v>107013</v>
      </c>
      <c r="C294" s="420" t="s">
        <v>550</v>
      </c>
      <c r="D294" s="423" t="s">
        <v>570</v>
      </c>
      <c r="E294" s="34"/>
      <c r="F294" s="34"/>
      <c r="G294" s="34"/>
      <c r="H294" s="36"/>
      <c r="I294" s="694"/>
      <c r="J294" s="695"/>
    </row>
    <row r="295" spans="1:28">
      <c r="A295" s="698"/>
      <c r="B295" s="424">
        <v>104042</v>
      </c>
      <c r="C295" s="422" t="s">
        <v>551</v>
      </c>
      <c r="D295" s="423" t="s">
        <v>571</v>
      </c>
      <c r="E295" s="34"/>
      <c r="F295" s="34"/>
      <c r="G295" s="34"/>
      <c r="H295" s="36"/>
      <c r="I295" s="694"/>
      <c r="J295" s="695"/>
    </row>
    <row r="296" spans="1:28">
      <c r="A296" s="698"/>
      <c r="B296" s="421" t="s">
        <v>894</v>
      </c>
      <c r="C296" s="422" t="s">
        <v>940</v>
      </c>
      <c r="D296" s="423" t="s">
        <v>571</v>
      </c>
      <c r="E296" s="34">
        <v>103086459</v>
      </c>
      <c r="F296" s="34">
        <v>103534560</v>
      </c>
      <c r="G296" s="34">
        <v>103534560</v>
      </c>
      <c r="H296" s="36">
        <f>ROUND(G296/F296*100,2)</f>
        <v>100</v>
      </c>
      <c r="I296" s="694"/>
      <c r="J296" s="695"/>
    </row>
    <row r="297" spans="1:28">
      <c r="A297" s="698"/>
      <c r="B297" s="424">
        <v>104043</v>
      </c>
      <c r="C297" s="422" t="s">
        <v>552</v>
      </c>
      <c r="D297" s="423" t="s">
        <v>572</v>
      </c>
      <c r="E297" s="34"/>
      <c r="F297" s="34"/>
      <c r="G297" s="34"/>
      <c r="H297" s="37"/>
      <c r="I297" s="694"/>
      <c r="J297" s="695"/>
    </row>
    <row r="298" spans="1:28">
      <c r="A298" s="698"/>
      <c r="B298" s="424">
        <v>104031</v>
      </c>
      <c r="C298" s="422" t="s">
        <v>553</v>
      </c>
      <c r="D298" s="423" t="s">
        <v>573</v>
      </c>
      <c r="E298" s="34"/>
      <c r="F298" s="34"/>
      <c r="G298" s="34"/>
      <c r="H298" s="37"/>
      <c r="I298" s="694"/>
      <c r="J298" s="695"/>
    </row>
    <row r="299" spans="1:28">
      <c r="A299" s="698"/>
      <c r="B299" s="424">
        <v>104035</v>
      </c>
      <c r="C299" s="420" t="s">
        <v>554</v>
      </c>
      <c r="D299" s="423" t="s">
        <v>574</v>
      </c>
      <c r="E299" s="34"/>
      <c r="F299" s="34"/>
      <c r="G299" s="34"/>
      <c r="H299" s="37"/>
      <c r="I299" s="694"/>
      <c r="J299" s="695"/>
    </row>
    <row r="300" spans="1:28">
      <c r="A300" s="698"/>
      <c r="B300" s="424">
        <v>104036</v>
      </c>
      <c r="C300" s="422" t="s">
        <v>555</v>
      </c>
      <c r="D300" s="423" t="s">
        <v>575</v>
      </c>
      <c r="E300" s="34"/>
      <c r="F300" s="34"/>
      <c r="G300" s="34"/>
      <c r="H300" s="37"/>
      <c r="I300" s="694"/>
      <c r="J300" s="695"/>
    </row>
    <row r="301" spans="1:28" s="261" customFormat="1">
      <c r="A301" s="699" t="s">
        <v>557</v>
      </c>
      <c r="B301" s="699"/>
      <c r="C301" s="699"/>
      <c r="D301" s="699"/>
      <c r="E301" s="35">
        <f>SUM(E302+E310+E317)</f>
        <v>0</v>
      </c>
      <c r="F301" s="35">
        <f>SUM(F302+F310+F317)</f>
        <v>1999069</v>
      </c>
      <c r="G301" s="35">
        <f>SUM(G302+G310+G317)</f>
        <v>1999069</v>
      </c>
      <c r="H301" s="37">
        <f>ROUND(G301/F301*100,2)</f>
        <v>100</v>
      </c>
      <c r="I301" s="694"/>
      <c r="J301" s="695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</row>
    <row r="302" spans="1:28" s="60" customFormat="1">
      <c r="A302" s="700" t="s">
        <v>559</v>
      </c>
      <c r="B302" s="700"/>
      <c r="C302" s="700"/>
      <c r="D302" s="700"/>
      <c r="E302" s="40">
        <f>SUM(E303:E309)</f>
        <v>0</v>
      </c>
      <c r="F302" s="40">
        <f>SUM(F303:F309)</f>
        <v>0</v>
      </c>
      <c r="G302" s="40">
        <f>SUM(G303:G309)</f>
        <v>0</v>
      </c>
      <c r="H302" s="41">
        <v>0</v>
      </c>
      <c r="I302" s="694"/>
      <c r="J302" s="695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</row>
    <row r="303" spans="1:28">
      <c r="A303" s="698"/>
      <c r="B303" s="424">
        <v>107052</v>
      </c>
      <c r="C303" s="420" t="s">
        <v>547</v>
      </c>
      <c r="D303" s="423" t="s">
        <v>565</v>
      </c>
      <c r="E303" s="34"/>
      <c r="F303" s="34"/>
      <c r="G303" s="34"/>
      <c r="H303" s="36"/>
      <c r="I303" s="694"/>
      <c r="J303" s="695"/>
    </row>
    <row r="304" spans="1:28">
      <c r="A304" s="698"/>
      <c r="B304" s="424">
        <v>107053</v>
      </c>
      <c r="C304" s="420" t="s">
        <v>548</v>
      </c>
      <c r="D304" s="423" t="s">
        <v>568</v>
      </c>
      <c r="E304" s="34"/>
      <c r="F304" s="34"/>
      <c r="G304" s="34"/>
      <c r="H304" s="36"/>
      <c r="I304" s="694"/>
      <c r="J304" s="695"/>
    </row>
    <row r="305" spans="1:28">
      <c r="A305" s="698"/>
      <c r="B305" s="424">
        <v>107051</v>
      </c>
      <c r="C305" s="420" t="s">
        <v>200</v>
      </c>
      <c r="D305" s="423" t="s">
        <v>567</v>
      </c>
      <c r="E305" s="34"/>
      <c r="F305" s="34"/>
      <c r="G305" s="34"/>
      <c r="H305" s="36"/>
      <c r="I305" s="694"/>
      <c r="J305" s="695"/>
    </row>
    <row r="306" spans="1:28">
      <c r="A306" s="698"/>
      <c r="B306" s="424">
        <v>102031</v>
      </c>
      <c r="C306" s="420" t="s">
        <v>549</v>
      </c>
      <c r="D306" s="423" t="s">
        <v>569</v>
      </c>
      <c r="E306" s="34"/>
      <c r="F306" s="34"/>
      <c r="G306" s="34"/>
      <c r="H306" s="36"/>
      <c r="I306" s="694"/>
      <c r="J306" s="695"/>
    </row>
    <row r="307" spans="1:28">
      <c r="A307" s="698"/>
      <c r="B307" s="424">
        <v>107013</v>
      </c>
      <c r="C307" s="420" t="s">
        <v>561</v>
      </c>
      <c r="D307" s="423" t="s">
        <v>570</v>
      </c>
      <c r="E307" s="34"/>
      <c r="F307" s="34"/>
      <c r="G307" s="34"/>
      <c r="H307" s="36"/>
      <c r="I307" s="694"/>
      <c r="J307" s="695"/>
    </row>
    <row r="308" spans="1:28">
      <c r="A308" s="698"/>
      <c r="B308" s="421" t="s">
        <v>539</v>
      </c>
      <c r="C308" s="420" t="s">
        <v>562</v>
      </c>
      <c r="D308" s="423" t="s">
        <v>564</v>
      </c>
      <c r="E308" s="34"/>
      <c r="F308" s="34"/>
      <c r="G308" s="34"/>
      <c r="H308" s="36"/>
      <c r="I308" s="694"/>
      <c r="J308" s="695"/>
    </row>
    <row r="309" spans="1:28">
      <c r="A309" s="698"/>
      <c r="B309" s="421" t="s">
        <v>537</v>
      </c>
      <c r="C309" s="420" t="s">
        <v>545</v>
      </c>
      <c r="D309" s="423" t="s">
        <v>564</v>
      </c>
      <c r="E309" s="34"/>
      <c r="F309" s="34"/>
      <c r="G309" s="34"/>
      <c r="H309" s="36"/>
      <c r="I309" s="694"/>
      <c r="J309" s="695"/>
    </row>
    <row r="310" spans="1:28" s="59" customFormat="1">
      <c r="A310" s="701" t="s">
        <v>558</v>
      </c>
      <c r="B310" s="701"/>
      <c r="C310" s="701"/>
      <c r="D310" s="701"/>
      <c r="E310" s="44">
        <f>SUM(E311:E316)</f>
        <v>0</v>
      </c>
      <c r="F310" s="44">
        <f>SUM(F311:F316)</f>
        <v>0</v>
      </c>
      <c r="G310" s="44">
        <f>SUM(G311:G316)</f>
        <v>0</v>
      </c>
      <c r="H310" s="45">
        <v>0</v>
      </c>
      <c r="I310" s="694"/>
      <c r="J310" s="695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</row>
    <row r="311" spans="1:28">
      <c r="A311" s="698"/>
      <c r="B311" s="424">
        <v>104042</v>
      </c>
      <c r="C311" s="422" t="s">
        <v>551</v>
      </c>
      <c r="D311" s="423" t="s">
        <v>571</v>
      </c>
      <c r="E311" s="34"/>
      <c r="F311" s="34"/>
      <c r="G311" s="34"/>
      <c r="H311" s="36"/>
      <c r="I311" s="694"/>
      <c r="J311" s="695"/>
    </row>
    <row r="312" spans="1:28">
      <c r="A312" s="698"/>
      <c r="B312" s="424">
        <v>104043</v>
      </c>
      <c r="C312" s="422" t="s">
        <v>552</v>
      </c>
      <c r="D312" s="423" t="s">
        <v>572</v>
      </c>
      <c r="E312" s="34"/>
      <c r="F312" s="34"/>
      <c r="G312" s="34"/>
      <c r="H312" s="36"/>
      <c r="I312" s="694"/>
      <c r="J312" s="695"/>
    </row>
    <row r="313" spans="1:28">
      <c r="A313" s="698"/>
      <c r="B313" s="424">
        <v>104042</v>
      </c>
      <c r="C313" s="422" t="s">
        <v>969</v>
      </c>
      <c r="D313" s="423" t="s">
        <v>571</v>
      </c>
      <c r="E313" s="34"/>
      <c r="F313" s="34"/>
      <c r="G313" s="34"/>
      <c r="H313" s="36"/>
      <c r="I313" s="694"/>
      <c r="J313" s="695"/>
    </row>
    <row r="314" spans="1:28">
      <c r="A314" s="698"/>
      <c r="B314" s="424">
        <v>104043</v>
      </c>
      <c r="C314" s="422" t="s">
        <v>970</v>
      </c>
      <c r="D314" s="423" t="s">
        <v>572</v>
      </c>
      <c r="E314" s="34"/>
      <c r="F314" s="34"/>
      <c r="G314" s="34"/>
      <c r="H314" s="36"/>
      <c r="I314" s="694"/>
      <c r="J314" s="695"/>
    </row>
    <row r="315" spans="1:28">
      <c r="A315" s="698"/>
      <c r="B315" s="421" t="s">
        <v>539</v>
      </c>
      <c r="C315" s="420" t="s">
        <v>562</v>
      </c>
      <c r="D315" s="423" t="s">
        <v>572</v>
      </c>
      <c r="E315" s="34"/>
      <c r="F315" s="34"/>
      <c r="G315" s="34"/>
      <c r="H315" s="36"/>
      <c r="I315" s="694"/>
      <c r="J315" s="695"/>
    </row>
    <row r="316" spans="1:28">
      <c r="A316" s="698"/>
      <c r="B316" s="421" t="s">
        <v>537</v>
      </c>
      <c r="C316" s="420" t="s">
        <v>545</v>
      </c>
      <c r="D316" s="423" t="s">
        <v>564</v>
      </c>
      <c r="E316" s="34"/>
      <c r="F316" s="34"/>
      <c r="G316" s="34"/>
      <c r="H316" s="36"/>
      <c r="I316" s="694"/>
      <c r="J316" s="695"/>
    </row>
    <row r="317" spans="1:28" s="58" customFormat="1">
      <c r="A317" s="702" t="s">
        <v>560</v>
      </c>
      <c r="B317" s="702"/>
      <c r="C317" s="702"/>
      <c r="D317" s="702"/>
      <c r="E317" s="42">
        <f>SUM(E318:E323)</f>
        <v>0</v>
      </c>
      <c r="F317" s="42">
        <f>SUM(F318:F323)</f>
        <v>1999069</v>
      </c>
      <c r="G317" s="42">
        <f>SUM(G318:G323)</f>
        <v>1999069</v>
      </c>
      <c r="H317" s="43">
        <f>ROUND(G317/F317*100,2)</f>
        <v>100</v>
      </c>
      <c r="I317" s="694"/>
      <c r="J317" s="695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</row>
    <row r="318" spans="1:28">
      <c r="A318" s="698"/>
      <c r="B318" s="424">
        <v>104031</v>
      </c>
      <c r="C318" s="422" t="s">
        <v>553</v>
      </c>
      <c r="D318" s="423" t="s">
        <v>573</v>
      </c>
      <c r="E318" s="34"/>
      <c r="F318" s="34"/>
      <c r="G318" s="34"/>
      <c r="H318" s="36"/>
      <c r="I318" s="694"/>
      <c r="J318" s="695"/>
    </row>
    <row r="319" spans="1:28">
      <c r="A319" s="698"/>
      <c r="B319" s="424">
        <v>104035</v>
      </c>
      <c r="C319" s="420" t="s">
        <v>554</v>
      </c>
      <c r="D319" s="423" t="s">
        <v>574</v>
      </c>
      <c r="E319" s="34">
        <v>0</v>
      </c>
      <c r="F319" s="34">
        <v>1999069</v>
      </c>
      <c r="G319" s="34">
        <v>1999069</v>
      </c>
      <c r="H319" s="36">
        <f>ROUND(G319/F319*100,2)</f>
        <v>100</v>
      </c>
      <c r="I319" s="694"/>
      <c r="J319" s="695"/>
    </row>
    <row r="320" spans="1:28">
      <c r="A320" s="698"/>
      <c r="B320" s="424">
        <v>104036</v>
      </c>
      <c r="C320" s="422" t="s">
        <v>555</v>
      </c>
      <c r="D320" s="423" t="s">
        <v>575</v>
      </c>
      <c r="E320" s="34"/>
      <c r="F320" s="34"/>
      <c r="G320" s="34"/>
      <c r="H320" s="36"/>
      <c r="I320" s="694"/>
      <c r="J320" s="695"/>
    </row>
    <row r="321" spans="1:28">
      <c r="A321" s="698"/>
      <c r="B321" s="424">
        <v>104037</v>
      </c>
      <c r="C321" s="420" t="s">
        <v>563</v>
      </c>
      <c r="D321" s="423" t="s">
        <v>576</v>
      </c>
      <c r="E321" s="34"/>
      <c r="F321" s="34"/>
      <c r="G321" s="34"/>
      <c r="H321" s="36"/>
      <c r="I321" s="694"/>
      <c r="J321" s="695"/>
    </row>
    <row r="322" spans="1:28">
      <c r="A322" s="698"/>
      <c r="B322" s="421" t="s">
        <v>539</v>
      </c>
      <c r="C322" s="420" t="s">
        <v>562</v>
      </c>
      <c r="D322" s="423" t="s">
        <v>564</v>
      </c>
      <c r="E322" s="34"/>
      <c r="F322" s="34"/>
      <c r="G322" s="34"/>
      <c r="H322" s="36"/>
      <c r="I322" s="694"/>
      <c r="J322" s="695"/>
    </row>
    <row r="323" spans="1:28">
      <c r="A323" s="698"/>
      <c r="B323" s="421" t="s">
        <v>537</v>
      </c>
      <c r="C323" s="420" t="s">
        <v>545</v>
      </c>
      <c r="D323" s="423" t="s">
        <v>564</v>
      </c>
      <c r="E323" s="34"/>
      <c r="F323" s="34"/>
      <c r="G323" s="34"/>
      <c r="H323" s="36"/>
      <c r="I323" s="694"/>
      <c r="J323" s="695"/>
    </row>
    <row r="324" spans="1:28">
      <c r="A324" s="427"/>
      <c r="B324" s="428"/>
      <c r="C324" s="427"/>
      <c r="D324" s="428"/>
      <c r="E324" s="427"/>
      <c r="F324" s="427"/>
      <c r="G324" s="427"/>
      <c r="H324" s="427"/>
      <c r="I324" s="427"/>
      <c r="J324" s="427"/>
      <c r="K324" s="427"/>
    </row>
    <row r="325" spans="1:28">
      <c r="A325" s="427"/>
      <c r="B325" s="428"/>
      <c r="C325" s="427"/>
      <c r="D325" s="428"/>
      <c r="E325" s="427"/>
      <c r="F325" s="427"/>
      <c r="G325" s="427"/>
      <c r="H325" s="427"/>
      <c r="I325" s="427"/>
      <c r="J325" s="427"/>
      <c r="K325" s="427"/>
    </row>
    <row r="326" spans="1:28" s="51" customFormat="1" ht="15.6">
      <c r="A326" s="693" t="s">
        <v>990</v>
      </c>
      <c r="B326" s="693"/>
      <c r="C326" s="693"/>
      <c r="D326" s="693"/>
      <c r="E326" s="48">
        <f>SUM(E328+E345)</f>
        <v>0</v>
      </c>
      <c r="F326" s="48">
        <f>SUM(F328+F345)</f>
        <v>7020651</v>
      </c>
      <c r="G326" s="48">
        <f>SUM(G328+G345)</f>
        <v>7020651</v>
      </c>
      <c r="H326" s="49">
        <f>ROUND(G326/F326*100,2)</f>
        <v>100</v>
      </c>
      <c r="I326" s="694"/>
      <c r="J326" s="695"/>
      <c r="K326" s="31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</row>
    <row r="327" spans="1:28" s="261" customFormat="1">
      <c r="A327" s="696" t="s">
        <v>1</v>
      </c>
      <c r="B327" s="696"/>
      <c r="C327" s="696"/>
      <c r="D327" s="696"/>
      <c r="E327" s="35">
        <f>SUM(E328)</f>
        <v>0</v>
      </c>
      <c r="F327" s="35">
        <f>SUM(F328)</f>
        <v>7020651</v>
      </c>
      <c r="G327" s="35">
        <f>SUM(G328)</f>
        <v>7020651</v>
      </c>
      <c r="H327" s="37">
        <f t="shared" ref="H327:H333" si="11">ROUND(G327/F327*100,2)</f>
        <v>100</v>
      </c>
      <c r="I327" s="694"/>
      <c r="J327" s="695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</row>
    <row r="328" spans="1:28" s="61" customFormat="1">
      <c r="A328" s="697" t="s">
        <v>556</v>
      </c>
      <c r="B328" s="697"/>
      <c r="C328" s="697"/>
      <c r="D328" s="697"/>
      <c r="E328" s="38">
        <f>SUM(E329:E344)</f>
        <v>0</v>
      </c>
      <c r="F328" s="38">
        <f>SUM(F329:F344)</f>
        <v>7020651</v>
      </c>
      <c r="G328" s="38">
        <f>SUM(G329:G344)</f>
        <v>7020651</v>
      </c>
      <c r="H328" s="39">
        <f t="shared" si="11"/>
        <v>100</v>
      </c>
      <c r="I328" s="694"/>
      <c r="J328" s="695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</row>
    <row r="329" spans="1:28">
      <c r="A329" s="698"/>
      <c r="B329" s="421" t="s">
        <v>535</v>
      </c>
      <c r="C329" s="422" t="s">
        <v>541</v>
      </c>
      <c r="D329" s="423" t="s">
        <v>564</v>
      </c>
      <c r="E329" s="34"/>
      <c r="F329" s="34"/>
      <c r="G329" s="34"/>
      <c r="H329" s="36"/>
      <c r="I329" s="694"/>
      <c r="J329" s="695"/>
    </row>
    <row r="330" spans="1:28">
      <c r="A330" s="698"/>
      <c r="B330" s="421" t="s">
        <v>536</v>
      </c>
      <c r="C330" s="422" t="s">
        <v>546</v>
      </c>
      <c r="D330" s="423" t="s">
        <v>564</v>
      </c>
      <c r="E330" s="34"/>
      <c r="F330" s="34"/>
      <c r="G330" s="34"/>
      <c r="H330" s="36"/>
      <c r="I330" s="694"/>
      <c r="J330" s="695"/>
    </row>
    <row r="331" spans="1:28">
      <c r="A331" s="698"/>
      <c r="B331" s="424">
        <v>107052</v>
      </c>
      <c r="C331" s="422" t="s">
        <v>544</v>
      </c>
      <c r="D331" s="423" t="s">
        <v>565</v>
      </c>
      <c r="E331" s="34"/>
      <c r="F331" s="34"/>
      <c r="G331" s="34"/>
      <c r="H331" s="36"/>
      <c r="I331" s="694"/>
      <c r="J331" s="695"/>
    </row>
    <row r="332" spans="1:28">
      <c r="A332" s="698"/>
      <c r="B332" s="421" t="s">
        <v>542</v>
      </c>
      <c r="C332" s="422" t="s">
        <v>543</v>
      </c>
      <c r="D332" s="423" t="s">
        <v>564</v>
      </c>
      <c r="E332" s="34"/>
      <c r="F332" s="34"/>
      <c r="G332" s="34"/>
      <c r="H332" s="36"/>
      <c r="I332" s="694"/>
      <c r="J332" s="695"/>
    </row>
    <row r="333" spans="1:28">
      <c r="A333" s="698"/>
      <c r="B333" s="421" t="s">
        <v>537</v>
      </c>
      <c r="C333" s="420" t="s">
        <v>545</v>
      </c>
      <c r="D333" s="423" t="s">
        <v>564</v>
      </c>
      <c r="E333" s="34"/>
      <c r="F333" s="34">
        <v>7020651</v>
      </c>
      <c r="G333" s="34">
        <v>7020651</v>
      </c>
      <c r="H333" s="36">
        <f t="shared" si="11"/>
        <v>100</v>
      </c>
      <c r="I333" s="694"/>
      <c r="J333" s="695"/>
    </row>
    <row r="334" spans="1:28">
      <c r="A334" s="698"/>
      <c r="B334" s="421" t="s">
        <v>538</v>
      </c>
      <c r="C334" s="422" t="s">
        <v>540</v>
      </c>
      <c r="D334" s="423" t="s">
        <v>566</v>
      </c>
      <c r="E334" s="34"/>
      <c r="F334" s="34"/>
      <c r="G334" s="34"/>
      <c r="H334" s="36"/>
      <c r="I334" s="694"/>
      <c r="J334" s="695"/>
    </row>
    <row r="335" spans="1:28">
      <c r="A335" s="698"/>
      <c r="B335" s="424">
        <v>107052</v>
      </c>
      <c r="C335" s="422" t="s">
        <v>547</v>
      </c>
      <c r="D335" s="423" t="s">
        <v>565</v>
      </c>
      <c r="E335" s="34"/>
      <c r="F335" s="34"/>
      <c r="G335" s="34"/>
      <c r="H335" s="36"/>
      <c r="I335" s="694"/>
      <c r="J335" s="695"/>
    </row>
    <row r="336" spans="1:28">
      <c r="A336" s="698"/>
      <c r="B336" s="424">
        <v>107051</v>
      </c>
      <c r="C336" s="420" t="s">
        <v>200</v>
      </c>
      <c r="D336" s="423" t="s">
        <v>567</v>
      </c>
      <c r="E336" s="34"/>
      <c r="F336" s="34"/>
      <c r="G336" s="34"/>
      <c r="H336" s="36"/>
      <c r="I336" s="694"/>
      <c r="J336" s="695"/>
    </row>
    <row r="337" spans="1:28">
      <c r="A337" s="698"/>
      <c r="B337" s="424">
        <v>107053</v>
      </c>
      <c r="C337" s="420" t="s">
        <v>548</v>
      </c>
      <c r="D337" s="423" t="s">
        <v>568</v>
      </c>
      <c r="E337" s="34"/>
      <c r="F337" s="34"/>
      <c r="G337" s="34"/>
      <c r="H337" s="36"/>
      <c r="I337" s="694"/>
      <c r="J337" s="695"/>
    </row>
    <row r="338" spans="1:28">
      <c r="A338" s="698"/>
      <c r="B338" s="424">
        <v>102031</v>
      </c>
      <c r="C338" s="420" t="s">
        <v>549</v>
      </c>
      <c r="D338" s="423" t="s">
        <v>569</v>
      </c>
      <c r="E338" s="34"/>
      <c r="F338" s="34"/>
      <c r="G338" s="34"/>
      <c r="H338" s="36"/>
      <c r="I338" s="694"/>
      <c r="J338" s="695"/>
    </row>
    <row r="339" spans="1:28">
      <c r="A339" s="698"/>
      <c r="B339" s="424">
        <v>107013</v>
      </c>
      <c r="C339" s="420" t="s">
        <v>550</v>
      </c>
      <c r="D339" s="423" t="s">
        <v>570</v>
      </c>
      <c r="E339" s="34"/>
      <c r="F339" s="34"/>
      <c r="G339" s="34"/>
      <c r="H339" s="36"/>
      <c r="I339" s="694"/>
      <c r="J339" s="695"/>
    </row>
    <row r="340" spans="1:28">
      <c r="A340" s="698"/>
      <c r="B340" s="424">
        <v>104042</v>
      </c>
      <c r="C340" s="422" t="s">
        <v>551</v>
      </c>
      <c r="D340" s="423" t="s">
        <v>571</v>
      </c>
      <c r="E340" s="34"/>
      <c r="F340" s="34"/>
      <c r="G340" s="34"/>
      <c r="H340" s="36"/>
      <c r="I340" s="694"/>
      <c r="J340" s="695"/>
    </row>
    <row r="341" spans="1:28">
      <c r="A341" s="698"/>
      <c r="B341" s="424">
        <v>104043</v>
      </c>
      <c r="C341" s="422" t="s">
        <v>552</v>
      </c>
      <c r="D341" s="423" t="s">
        <v>572</v>
      </c>
      <c r="E341" s="34"/>
      <c r="F341" s="34"/>
      <c r="G341" s="34"/>
      <c r="H341" s="36"/>
      <c r="I341" s="694"/>
      <c r="J341" s="695"/>
    </row>
    <row r="342" spans="1:28">
      <c r="A342" s="698"/>
      <c r="B342" s="424">
        <v>104031</v>
      </c>
      <c r="C342" s="422" t="s">
        <v>553</v>
      </c>
      <c r="D342" s="423" t="s">
        <v>573</v>
      </c>
      <c r="E342" s="34"/>
      <c r="F342" s="34"/>
      <c r="G342" s="34"/>
      <c r="H342" s="36"/>
      <c r="I342" s="694"/>
      <c r="J342" s="695"/>
    </row>
    <row r="343" spans="1:28">
      <c r="A343" s="698"/>
      <c r="B343" s="424">
        <v>104035</v>
      </c>
      <c r="C343" s="420" t="s">
        <v>554</v>
      </c>
      <c r="D343" s="423" t="s">
        <v>574</v>
      </c>
      <c r="E343" s="34"/>
      <c r="F343" s="34"/>
      <c r="G343" s="34"/>
      <c r="H343" s="36"/>
      <c r="I343" s="694"/>
      <c r="J343" s="695"/>
    </row>
    <row r="344" spans="1:28">
      <c r="A344" s="698"/>
      <c r="B344" s="424">
        <v>104036</v>
      </c>
      <c r="C344" s="422" t="s">
        <v>555</v>
      </c>
      <c r="D344" s="423" t="s">
        <v>575</v>
      </c>
      <c r="E344" s="34"/>
      <c r="F344" s="34"/>
      <c r="G344" s="34"/>
      <c r="H344" s="36"/>
      <c r="I344" s="694"/>
      <c r="J344" s="695"/>
    </row>
    <row r="345" spans="1:28" s="261" customFormat="1">
      <c r="A345" s="699" t="s">
        <v>557</v>
      </c>
      <c r="B345" s="699"/>
      <c r="C345" s="699"/>
      <c r="D345" s="699"/>
      <c r="E345" s="35">
        <f>SUM(E346+E354+E361)</f>
        <v>0</v>
      </c>
      <c r="F345" s="35">
        <f>SUM(F346+F354+F361)</f>
        <v>0</v>
      </c>
      <c r="G345" s="35">
        <f>SUM(G346+G354+G361)</f>
        <v>0</v>
      </c>
      <c r="H345" s="37"/>
      <c r="I345" s="694"/>
      <c r="J345" s="695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</row>
    <row r="346" spans="1:28" s="60" customFormat="1">
      <c r="A346" s="700" t="s">
        <v>559</v>
      </c>
      <c r="B346" s="700"/>
      <c r="C346" s="700"/>
      <c r="D346" s="700"/>
      <c r="E346" s="40">
        <f>SUM(E347:E353)</f>
        <v>0</v>
      </c>
      <c r="F346" s="40">
        <f>SUM(F347:F353)</f>
        <v>0</v>
      </c>
      <c r="G346" s="40">
        <f>SUM(G347:G353)</f>
        <v>0</v>
      </c>
      <c r="H346" s="41">
        <v>0</v>
      </c>
      <c r="I346" s="694"/>
      <c r="J346" s="695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</row>
    <row r="347" spans="1:28">
      <c r="A347" s="698"/>
      <c r="B347" s="424">
        <v>107052</v>
      </c>
      <c r="C347" s="420" t="s">
        <v>547</v>
      </c>
      <c r="D347" s="423" t="s">
        <v>565</v>
      </c>
      <c r="E347" s="34"/>
      <c r="F347" s="34"/>
      <c r="G347" s="34"/>
      <c r="H347" s="36"/>
      <c r="I347" s="694"/>
      <c r="J347" s="695"/>
    </row>
    <row r="348" spans="1:28">
      <c r="A348" s="698"/>
      <c r="B348" s="424">
        <v>107053</v>
      </c>
      <c r="C348" s="420" t="s">
        <v>548</v>
      </c>
      <c r="D348" s="423" t="s">
        <v>568</v>
      </c>
      <c r="E348" s="34"/>
      <c r="F348" s="34"/>
      <c r="G348" s="34"/>
      <c r="H348" s="36"/>
      <c r="I348" s="694"/>
      <c r="J348" s="695"/>
    </row>
    <row r="349" spans="1:28">
      <c r="A349" s="698"/>
      <c r="B349" s="424">
        <v>107051</v>
      </c>
      <c r="C349" s="420" t="s">
        <v>200</v>
      </c>
      <c r="D349" s="423" t="s">
        <v>567</v>
      </c>
      <c r="E349" s="34"/>
      <c r="F349" s="34"/>
      <c r="G349" s="34"/>
      <c r="H349" s="36"/>
      <c r="I349" s="694"/>
      <c r="J349" s="695"/>
    </row>
    <row r="350" spans="1:28">
      <c r="A350" s="698"/>
      <c r="B350" s="424">
        <v>102031</v>
      </c>
      <c r="C350" s="420" t="s">
        <v>549</v>
      </c>
      <c r="D350" s="423" t="s">
        <v>569</v>
      </c>
      <c r="E350" s="34"/>
      <c r="F350" s="34"/>
      <c r="G350" s="34"/>
      <c r="H350" s="36"/>
      <c r="I350" s="694"/>
      <c r="J350" s="695"/>
    </row>
    <row r="351" spans="1:28">
      <c r="A351" s="698"/>
      <c r="B351" s="424">
        <v>107013</v>
      </c>
      <c r="C351" s="420" t="s">
        <v>561</v>
      </c>
      <c r="D351" s="423" t="s">
        <v>570</v>
      </c>
      <c r="E351" s="34"/>
      <c r="F351" s="34"/>
      <c r="G351" s="34"/>
      <c r="H351" s="36"/>
      <c r="I351" s="694"/>
      <c r="J351" s="695"/>
    </row>
    <row r="352" spans="1:28">
      <c r="A352" s="698"/>
      <c r="B352" s="421" t="s">
        <v>539</v>
      </c>
      <c r="C352" s="420" t="s">
        <v>562</v>
      </c>
      <c r="D352" s="423" t="s">
        <v>564</v>
      </c>
      <c r="E352" s="34"/>
      <c r="F352" s="34"/>
      <c r="G352" s="34"/>
      <c r="H352" s="36"/>
      <c r="I352" s="694"/>
      <c r="J352" s="695"/>
    </row>
    <row r="353" spans="1:28">
      <c r="A353" s="698"/>
      <c r="B353" s="421" t="s">
        <v>537</v>
      </c>
      <c r="C353" s="420" t="s">
        <v>545</v>
      </c>
      <c r="D353" s="423" t="s">
        <v>564</v>
      </c>
      <c r="E353" s="34"/>
      <c r="F353" s="34"/>
      <c r="G353" s="34"/>
      <c r="H353" s="36"/>
      <c r="I353" s="694"/>
      <c r="J353" s="695"/>
    </row>
    <row r="354" spans="1:28" s="59" customFormat="1">
      <c r="A354" s="701" t="s">
        <v>558</v>
      </c>
      <c r="B354" s="701"/>
      <c r="C354" s="701"/>
      <c r="D354" s="701"/>
      <c r="E354" s="44">
        <f>SUM(E355:E360)</f>
        <v>0</v>
      </c>
      <c r="F354" s="44">
        <f>SUM(F355:F360)</f>
        <v>0</v>
      </c>
      <c r="G354" s="44">
        <f>SUM(G355:G360)</f>
        <v>0</v>
      </c>
      <c r="H354" s="45">
        <v>0</v>
      </c>
      <c r="I354" s="694"/>
      <c r="J354" s="695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</row>
    <row r="355" spans="1:28">
      <c r="A355" s="698"/>
      <c r="B355" s="424">
        <v>104042</v>
      </c>
      <c r="C355" s="422" t="s">
        <v>551</v>
      </c>
      <c r="D355" s="423" t="s">
        <v>571</v>
      </c>
      <c r="E355" s="34"/>
      <c r="F355" s="34"/>
      <c r="G355" s="34"/>
      <c r="H355" s="36"/>
      <c r="I355" s="694"/>
      <c r="J355" s="695"/>
    </row>
    <row r="356" spans="1:28">
      <c r="A356" s="698"/>
      <c r="B356" s="424">
        <v>104043</v>
      </c>
      <c r="C356" s="422" t="s">
        <v>552</v>
      </c>
      <c r="D356" s="423" t="s">
        <v>572</v>
      </c>
      <c r="E356" s="34"/>
      <c r="F356" s="34"/>
      <c r="G356" s="34"/>
      <c r="H356" s="36"/>
      <c r="I356" s="694"/>
      <c r="J356" s="695"/>
    </row>
    <row r="357" spans="1:28">
      <c r="A357" s="698"/>
      <c r="B357" s="424">
        <v>104042</v>
      </c>
      <c r="C357" s="422" t="s">
        <v>969</v>
      </c>
      <c r="D357" s="423" t="s">
        <v>571</v>
      </c>
      <c r="E357" s="34"/>
      <c r="F357" s="34"/>
      <c r="G357" s="34"/>
      <c r="H357" s="36"/>
      <c r="I357" s="694"/>
      <c r="J357" s="695"/>
    </row>
    <row r="358" spans="1:28">
      <c r="A358" s="698"/>
      <c r="B358" s="424">
        <v>104043</v>
      </c>
      <c r="C358" s="422" t="s">
        <v>970</v>
      </c>
      <c r="D358" s="423" t="s">
        <v>572</v>
      </c>
      <c r="E358" s="34"/>
      <c r="F358" s="34"/>
      <c r="G358" s="34"/>
      <c r="H358" s="36"/>
      <c r="I358" s="694"/>
      <c r="J358" s="695"/>
    </row>
    <row r="359" spans="1:28">
      <c r="A359" s="698"/>
      <c r="B359" s="421" t="s">
        <v>539</v>
      </c>
      <c r="C359" s="420" t="s">
        <v>562</v>
      </c>
      <c r="D359" s="423" t="s">
        <v>572</v>
      </c>
      <c r="E359" s="34"/>
      <c r="F359" s="34"/>
      <c r="G359" s="34"/>
      <c r="H359" s="36"/>
      <c r="I359" s="694"/>
      <c r="J359" s="695"/>
    </row>
    <row r="360" spans="1:28">
      <c r="A360" s="698"/>
      <c r="B360" s="421" t="s">
        <v>537</v>
      </c>
      <c r="C360" s="420" t="s">
        <v>545</v>
      </c>
      <c r="D360" s="423" t="s">
        <v>564</v>
      </c>
      <c r="E360" s="34"/>
      <c r="F360" s="34"/>
      <c r="G360" s="34"/>
      <c r="H360" s="36"/>
      <c r="I360" s="694"/>
      <c r="J360" s="695"/>
    </row>
    <row r="361" spans="1:28" s="58" customFormat="1">
      <c r="A361" s="702" t="s">
        <v>560</v>
      </c>
      <c r="B361" s="702"/>
      <c r="C361" s="702"/>
      <c r="D361" s="702"/>
      <c r="E361" s="42">
        <f>SUM(E362:E367)</f>
        <v>0</v>
      </c>
      <c r="F361" s="42">
        <f>SUM(F362:F367)</f>
        <v>0</v>
      </c>
      <c r="G361" s="42">
        <f>SUM(G362:G367)</f>
        <v>0</v>
      </c>
      <c r="H361" s="43">
        <v>0</v>
      </c>
      <c r="I361" s="694"/>
      <c r="J361" s="695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</row>
    <row r="362" spans="1:28">
      <c r="A362" s="698"/>
      <c r="B362" s="424">
        <v>104031</v>
      </c>
      <c r="C362" s="422" t="s">
        <v>553</v>
      </c>
      <c r="D362" s="423" t="s">
        <v>573</v>
      </c>
      <c r="E362" s="34"/>
      <c r="F362" s="34"/>
      <c r="G362" s="34"/>
      <c r="H362" s="36"/>
      <c r="I362" s="694"/>
      <c r="J362" s="695"/>
    </row>
    <row r="363" spans="1:28">
      <c r="A363" s="698"/>
      <c r="B363" s="424">
        <v>104035</v>
      </c>
      <c r="C363" s="420" t="s">
        <v>554</v>
      </c>
      <c r="D363" s="423" t="s">
        <v>574</v>
      </c>
      <c r="E363" s="34"/>
      <c r="F363" s="34"/>
      <c r="G363" s="34"/>
      <c r="H363" s="36"/>
      <c r="I363" s="694"/>
      <c r="J363" s="695"/>
    </row>
    <row r="364" spans="1:28">
      <c r="A364" s="698"/>
      <c r="B364" s="424">
        <v>104036</v>
      </c>
      <c r="C364" s="422" t="s">
        <v>555</v>
      </c>
      <c r="D364" s="423" t="s">
        <v>575</v>
      </c>
      <c r="E364" s="34"/>
      <c r="F364" s="34"/>
      <c r="G364" s="34"/>
      <c r="H364" s="36"/>
      <c r="I364" s="694"/>
      <c r="J364" s="695"/>
    </row>
    <row r="365" spans="1:28">
      <c r="A365" s="698"/>
      <c r="B365" s="424">
        <v>104037</v>
      </c>
      <c r="C365" s="420" t="s">
        <v>563</v>
      </c>
      <c r="D365" s="423" t="s">
        <v>576</v>
      </c>
      <c r="E365" s="34"/>
      <c r="F365" s="34"/>
      <c r="G365" s="34"/>
      <c r="H365" s="36"/>
      <c r="I365" s="694"/>
      <c r="J365" s="695"/>
    </row>
    <row r="366" spans="1:28">
      <c r="A366" s="698"/>
      <c r="B366" s="421" t="s">
        <v>539</v>
      </c>
      <c r="C366" s="420" t="s">
        <v>562</v>
      </c>
      <c r="D366" s="423" t="s">
        <v>564</v>
      </c>
      <c r="E366" s="34"/>
      <c r="F366" s="34"/>
      <c r="G366" s="34"/>
      <c r="H366" s="36"/>
      <c r="I366" s="694"/>
      <c r="J366" s="695"/>
    </row>
    <row r="367" spans="1:28">
      <c r="A367" s="698"/>
      <c r="B367" s="421" t="s">
        <v>537</v>
      </c>
      <c r="C367" s="420" t="s">
        <v>545</v>
      </c>
      <c r="D367" s="423" t="s">
        <v>564</v>
      </c>
      <c r="E367" s="34"/>
      <c r="F367" s="34"/>
      <c r="G367" s="34"/>
      <c r="H367" s="36"/>
      <c r="I367" s="694"/>
      <c r="J367" s="695"/>
    </row>
    <row r="370" spans="1:28" s="261" customFormat="1" ht="15.6">
      <c r="A370" s="714" t="s">
        <v>983</v>
      </c>
      <c r="B370" s="715"/>
      <c r="C370" s="716"/>
      <c r="D370" s="715"/>
      <c r="E370" s="611">
        <f>SUM(E371+E389)</f>
        <v>33207889</v>
      </c>
      <c r="F370" s="611">
        <f>SUM(F371+F389)</f>
        <v>0</v>
      </c>
      <c r="G370" s="611">
        <f>SUM(G371+G389)</f>
        <v>0</v>
      </c>
      <c r="H370" s="604"/>
      <c r="I370" s="717"/>
      <c r="J370" s="71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</row>
    <row r="371" spans="1:28" s="261" customFormat="1">
      <c r="A371" s="696" t="s">
        <v>1</v>
      </c>
      <c r="B371" s="696"/>
      <c r="C371" s="696"/>
      <c r="D371" s="696"/>
      <c r="E371" s="35">
        <f>SUM(E372)</f>
        <v>13444350</v>
      </c>
      <c r="F371" s="35">
        <f>SUM(F372)</f>
        <v>0</v>
      </c>
      <c r="G371" s="35">
        <f>SUM(G372)</f>
        <v>0</v>
      </c>
      <c r="H371" s="37">
        <v>0</v>
      </c>
      <c r="I371" s="694"/>
      <c r="J371" s="695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</row>
    <row r="372" spans="1:28" s="61" customFormat="1">
      <c r="A372" s="697" t="s">
        <v>556</v>
      </c>
      <c r="B372" s="697"/>
      <c r="C372" s="697"/>
      <c r="D372" s="697"/>
      <c r="E372" s="38">
        <f>SUM(E373:E388)</f>
        <v>13444350</v>
      </c>
      <c r="F372" s="38">
        <f>SUM(F373:F388)</f>
        <v>0</v>
      </c>
      <c r="G372" s="38">
        <f>SUM(G373:G388)</f>
        <v>0</v>
      </c>
      <c r="H372" s="39">
        <v>0</v>
      </c>
      <c r="I372" s="694"/>
      <c r="J372" s="695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</row>
    <row r="373" spans="1:28">
      <c r="A373" s="718" t="s">
        <v>1124</v>
      </c>
      <c r="B373" s="421" t="s">
        <v>535</v>
      </c>
      <c r="C373" s="422" t="s">
        <v>541</v>
      </c>
      <c r="D373" s="423" t="s">
        <v>564</v>
      </c>
      <c r="E373" s="34"/>
      <c r="F373" s="34"/>
      <c r="G373" s="34"/>
      <c r="H373" s="36"/>
      <c r="I373" s="694"/>
      <c r="J373" s="695"/>
    </row>
    <row r="374" spans="1:28">
      <c r="A374" s="698"/>
      <c r="B374" s="421" t="s">
        <v>536</v>
      </c>
      <c r="C374" s="422" t="s">
        <v>546</v>
      </c>
      <c r="D374" s="423" t="s">
        <v>564</v>
      </c>
      <c r="E374" s="34"/>
      <c r="F374" s="34"/>
      <c r="G374" s="34"/>
      <c r="H374" s="36"/>
      <c r="I374" s="694"/>
      <c r="J374" s="695"/>
    </row>
    <row r="375" spans="1:28" ht="26.4">
      <c r="A375" s="698"/>
      <c r="B375" s="593" t="s">
        <v>973</v>
      </c>
      <c r="C375" s="594" t="s">
        <v>974</v>
      </c>
      <c r="D375" s="423"/>
      <c r="E375" s="568">
        <v>13444350</v>
      </c>
      <c r="F375" s="568">
        <v>0</v>
      </c>
      <c r="G375" s="568">
        <v>0</v>
      </c>
      <c r="H375" s="596">
        <v>0</v>
      </c>
      <c r="I375" s="694"/>
      <c r="J375" s="695"/>
    </row>
    <row r="376" spans="1:28">
      <c r="A376" s="698"/>
      <c r="B376" s="421" t="s">
        <v>542</v>
      </c>
      <c r="C376" s="422" t="s">
        <v>543</v>
      </c>
      <c r="D376" s="423" t="s">
        <v>564</v>
      </c>
      <c r="E376" s="34"/>
      <c r="F376" s="34"/>
      <c r="G376" s="34"/>
      <c r="H376" s="36"/>
      <c r="I376" s="694"/>
      <c r="J376" s="695"/>
    </row>
    <row r="377" spans="1:28">
      <c r="A377" s="698"/>
      <c r="B377" s="421" t="s">
        <v>537</v>
      </c>
      <c r="C377" s="420" t="s">
        <v>545</v>
      </c>
      <c r="D377" s="423" t="s">
        <v>564</v>
      </c>
      <c r="E377" s="34"/>
      <c r="F377" s="34"/>
      <c r="G377" s="34"/>
      <c r="H377" s="36"/>
      <c r="I377" s="694"/>
      <c r="J377" s="695"/>
    </row>
    <row r="378" spans="1:28">
      <c r="A378" s="698"/>
      <c r="B378" s="421" t="s">
        <v>538</v>
      </c>
      <c r="C378" s="422" t="s">
        <v>540</v>
      </c>
      <c r="D378" s="423" t="s">
        <v>566</v>
      </c>
      <c r="E378" s="34"/>
      <c r="F378" s="34"/>
      <c r="G378" s="34"/>
      <c r="H378" s="36"/>
      <c r="I378" s="694"/>
      <c r="J378" s="695"/>
    </row>
    <row r="379" spans="1:28">
      <c r="A379" s="698"/>
      <c r="B379" s="424">
        <v>107052</v>
      </c>
      <c r="C379" s="422" t="s">
        <v>547</v>
      </c>
      <c r="D379" s="423" t="s">
        <v>565</v>
      </c>
      <c r="E379" s="34"/>
      <c r="F379" s="34"/>
      <c r="G379" s="34"/>
      <c r="H379" s="36"/>
      <c r="I379" s="694"/>
      <c r="J379" s="695"/>
    </row>
    <row r="380" spans="1:28">
      <c r="A380" s="698"/>
      <c r="B380" s="424">
        <v>107051</v>
      </c>
      <c r="C380" s="420" t="s">
        <v>200</v>
      </c>
      <c r="D380" s="423" t="s">
        <v>567</v>
      </c>
      <c r="E380" s="34"/>
      <c r="F380" s="34"/>
      <c r="G380" s="34"/>
      <c r="H380" s="36"/>
      <c r="I380" s="694"/>
      <c r="J380" s="695"/>
    </row>
    <row r="381" spans="1:28">
      <c r="A381" s="698"/>
      <c r="B381" s="424">
        <v>107053</v>
      </c>
      <c r="C381" s="420" t="s">
        <v>548</v>
      </c>
      <c r="D381" s="423" t="s">
        <v>568</v>
      </c>
      <c r="E381" s="34"/>
      <c r="F381" s="34"/>
      <c r="G381" s="34"/>
      <c r="H381" s="36"/>
      <c r="I381" s="694"/>
      <c r="J381" s="695"/>
    </row>
    <row r="382" spans="1:28">
      <c r="A382" s="698"/>
      <c r="B382" s="424">
        <v>102031</v>
      </c>
      <c r="C382" s="420" t="s">
        <v>549</v>
      </c>
      <c r="D382" s="423" t="s">
        <v>569</v>
      </c>
      <c r="E382" s="34"/>
      <c r="F382" s="34"/>
      <c r="G382" s="34"/>
      <c r="H382" s="36"/>
      <c r="I382" s="694"/>
      <c r="J382" s="695"/>
    </row>
    <row r="383" spans="1:28">
      <c r="A383" s="698"/>
      <c r="B383" s="424">
        <v>107013</v>
      </c>
      <c r="C383" s="420" t="s">
        <v>550</v>
      </c>
      <c r="D383" s="423" t="s">
        <v>570</v>
      </c>
      <c r="E383" s="34"/>
      <c r="F383" s="34"/>
      <c r="G383" s="34"/>
      <c r="H383" s="36"/>
      <c r="I383" s="694"/>
      <c r="J383" s="695"/>
    </row>
    <row r="384" spans="1:28">
      <c r="A384" s="698"/>
      <c r="B384" s="424">
        <v>104042</v>
      </c>
      <c r="C384" s="422" t="s">
        <v>551</v>
      </c>
      <c r="D384" s="423" t="s">
        <v>571</v>
      </c>
      <c r="E384" s="34"/>
      <c r="F384" s="34"/>
      <c r="G384" s="34"/>
      <c r="H384" s="36"/>
      <c r="I384" s="694"/>
      <c r="J384" s="695"/>
    </row>
    <row r="385" spans="1:28">
      <c r="A385" s="698"/>
      <c r="B385" s="424">
        <v>104043</v>
      </c>
      <c r="C385" s="422" t="s">
        <v>552</v>
      </c>
      <c r="D385" s="423" t="s">
        <v>572</v>
      </c>
      <c r="E385" s="34"/>
      <c r="F385" s="34"/>
      <c r="G385" s="34"/>
      <c r="H385" s="36"/>
      <c r="I385" s="694"/>
      <c r="J385" s="695"/>
    </row>
    <row r="386" spans="1:28">
      <c r="A386" s="698"/>
      <c r="B386" s="424">
        <v>104031</v>
      </c>
      <c r="C386" s="422" t="s">
        <v>553</v>
      </c>
      <c r="D386" s="423" t="s">
        <v>573</v>
      </c>
      <c r="E386" s="34"/>
      <c r="F386" s="34"/>
      <c r="G386" s="34"/>
      <c r="H386" s="36"/>
      <c r="I386" s="694"/>
      <c r="J386" s="695"/>
    </row>
    <row r="387" spans="1:28">
      <c r="A387" s="698"/>
      <c r="B387" s="424">
        <v>104035</v>
      </c>
      <c r="C387" s="420" t="s">
        <v>554</v>
      </c>
      <c r="D387" s="423" t="s">
        <v>574</v>
      </c>
      <c r="E387" s="34"/>
      <c r="F387" s="34"/>
      <c r="G387" s="34"/>
      <c r="H387" s="36"/>
      <c r="I387" s="694"/>
      <c r="J387" s="695"/>
    </row>
    <row r="388" spans="1:28">
      <c r="A388" s="698"/>
      <c r="B388" s="424">
        <v>104036</v>
      </c>
      <c r="C388" s="422" t="s">
        <v>555</v>
      </c>
      <c r="D388" s="423" t="s">
        <v>575</v>
      </c>
      <c r="E388" s="34"/>
      <c r="F388" s="34"/>
      <c r="G388" s="34"/>
      <c r="H388" s="36"/>
      <c r="I388" s="694"/>
      <c r="J388" s="695"/>
    </row>
    <row r="389" spans="1:28" s="261" customFormat="1">
      <c r="A389" s="699" t="s">
        <v>557</v>
      </c>
      <c r="B389" s="699"/>
      <c r="C389" s="699"/>
      <c r="D389" s="699"/>
      <c r="E389" s="35">
        <f>SUM(E390+E398+E405)</f>
        <v>19763539</v>
      </c>
      <c r="F389" s="35">
        <f>SUM(F390+F398+F405)</f>
        <v>0</v>
      </c>
      <c r="G389" s="35">
        <f>SUM(G390+G398+G405)</f>
        <v>0</v>
      </c>
      <c r="H389" s="37">
        <v>0</v>
      </c>
      <c r="I389" s="694"/>
      <c r="J389" s="695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</row>
    <row r="390" spans="1:28" s="60" customFormat="1">
      <c r="A390" s="700" t="s">
        <v>559</v>
      </c>
      <c r="B390" s="700"/>
      <c r="C390" s="700"/>
      <c r="D390" s="700"/>
      <c r="E390" s="40">
        <f>SUM(E391:E397)</f>
        <v>0</v>
      </c>
      <c r="F390" s="40">
        <f>SUM(F391:F397)</f>
        <v>0</v>
      </c>
      <c r="G390" s="40">
        <f>SUM(G391:G397)</f>
        <v>0</v>
      </c>
      <c r="H390" s="41">
        <v>0</v>
      </c>
      <c r="I390" s="694"/>
      <c r="J390" s="695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</row>
    <row r="391" spans="1:28">
      <c r="A391" s="698"/>
      <c r="B391" s="424">
        <v>107052</v>
      </c>
      <c r="C391" s="420" t="s">
        <v>547</v>
      </c>
      <c r="D391" s="423" t="s">
        <v>565</v>
      </c>
      <c r="E391" s="34"/>
      <c r="F391" s="34"/>
      <c r="G391" s="34"/>
      <c r="H391" s="36"/>
      <c r="I391" s="694"/>
      <c r="J391" s="695"/>
    </row>
    <row r="392" spans="1:28">
      <c r="A392" s="698"/>
      <c r="B392" s="424">
        <v>107053</v>
      </c>
      <c r="C392" s="420" t="s">
        <v>548</v>
      </c>
      <c r="D392" s="423" t="s">
        <v>568</v>
      </c>
      <c r="E392" s="34"/>
      <c r="F392" s="34"/>
      <c r="G392" s="34"/>
      <c r="H392" s="36"/>
      <c r="I392" s="694"/>
      <c r="J392" s="695"/>
    </row>
    <row r="393" spans="1:28">
      <c r="A393" s="698"/>
      <c r="B393" s="424">
        <v>107051</v>
      </c>
      <c r="C393" s="420" t="s">
        <v>200</v>
      </c>
      <c r="D393" s="423" t="s">
        <v>567</v>
      </c>
      <c r="E393" s="34"/>
      <c r="F393" s="34"/>
      <c r="G393" s="34"/>
      <c r="H393" s="36"/>
      <c r="I393" s="694"/>
      <c r="J393" s="695"/>
    </row>
    <row r="394" spans="1:28">
      <c r="A394" s="698"/>
      <c r="B394" s="424">
        <v>102031</v>
      </c>
      <c r="C394" s="420" t="s">
        <v>549</v>
      </c>
      <c r="D394" s="423" t="s">
        <v>569</v>
      </c>
      <c r="E394" s="34"/>
      <c r="F394" s="34"/>
      <c r="G394" s="34"/>
      <c r="H394" s="36"/>
      <c r="I394" s="694"/>
      <c r="J394" s="695"/>
    </row>
    <row r="395" spans="1:28">
      <c r="A395" s="698"/>
      <c r="B395" s="424">
        <v>107013</v>
      </c>
      <c r="C395" s="420" t="s">
        <v>561</v>
      </c>
      <c r="D395" s="423" t="s">
        <v>570</v>
      </c>
      <c r="E395" s="34"/>
      <c r="F395" s="34"/>
      <c r="G395" s="34"/>
      <c r="H395" s="36"/>
      <c r="I395" s="694"/>
      <c r="J395" s="695"/>
    </row>
    <row r="396" spans="1:28">
      <c r="A396" s="698"/>
      <c r="B396" s="421" t="s">
        <v>539</v>
      </c>
      <c r="C396" s="420" t="s">
        <v>562</v>
      </c>
      <c r="D396" s="423" t="s">
        <v>564</v>
      </c>
      <c r="E396" s="34"/>
      <c r="F396" s="34"/>
      <c r="G396" s="34"/>
      <c r="H396" s="36"/>
      <c r="I396" s="694"/>
      <c r="J396" s="695"/>
    </row>
    <row r="397" spans="1:28">
      <c r="A397" s="698"/>
      <c r="B397" s="421" t="s">
        <v>537</v>
      </c>
      <c r="C397" s="420" t="s">
        <v>545</v>
      </c>
      <c r="D397" s="423" t="s">
        <v>564</v>
      </c>
      <c r="E397" s="34"/>
      <c r="F397" s="34"/>
      <c r="G397" s="34"/>
      <c r="H397" s="36"/>
      <c r="I397" s="694"/>
      <c r="J397" s="695"/>
    </row>
    <row r="398" spans="1:28" s="59" customFormat="1">
      <c r="A398" s="701" t="s">
        <v>558</v>
      </c>
      <c r="B398" s="701"/>
      <c r="C398" s="701"/>
      <c r="D398" s="701"/>
      <c r="E398" s="44">
        <f>SUM(E399:E404)</f>
        <v>19763539</v>
      </c>
      <c r="F398" s="44">
        <f>SUM(F399:F404)</f>
        <v>0</v>
      </c>
      <c r="G398" s="44">
        <f>SUM(G399:G404)</f>
        <v>0</v>
      </c>
      <c r="H398" s="45">
        <v>0</v>
      </c>
      <c r="I398" s="694"/>
      <c r="J398" s="695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</row>
    <row r="399" spans="1:28">
      <c r="A399" s="698"/>
      <c r="B399" s="424">
        <v>104042</v>
      </c>
      <c r="C399" s="422" t="s">
        <v>551</v>
      </c>
      <c r="D399" s="423" t="s">
        <v>571</v>
      </c>
      <c r="E399" s="34"/>
      <c r="F399" s="34"/>
      <c r="G399" s="34"/>
      <c r="H399" s="36"/>
      <c r="I399" s="694"/>
      <c r="J399" s="695"/>
    </row>
    <row r="400" spans="1:28">
      <c r="A400" s="698"/>
      <c r="B400" s="424">
        <v>104043</v>
      </c>
      <c r="C400" s="422" t="s">
        <v>552</v>
      </c>
      <c r="D400" s="423" t="s">
        <v>572</v>
      </c>
      <c r="E400" s="34"/>
      <c r="F400" s="34"/>
      <c r="G400" s="34"/>
      <c r="H400" s="36"/>
      <c r="I400" s="694"/>
      <c r="J400" s="695"/>
    </row>
    <row r="401" spans="1:28">
      <c r="A401" s="698"/>
      <c r="B401" s="424">
        <v>104042</v>
      </c>
      <c r="C401" s="422" t="s">
        <v>969</v>
      </c>
      <c r="D401" s="423" t="s">
        <v>571</v>
      </c>
      <c r="E401" s="34">
        <v>19763539</v>
      </c>
      <c r="F401" s="34">
        <v>0</v>
      </c>
      <c r="G401" s="34">
        <v>0</v>
      </c>
      <c r="H401" s="37"/>
      <c r="I401" s="694"/>
      <c r="J401" s="695"/>
    </row>
    <row r="402" spans="1:28">
      <c r="A402" s="698"/>
      <c r="B402" s="424">
        <v>104043</v>
      </c>
      <c r="C402" s="422" t="s">
        <v>970</v>
      </c>
      <c r="D402" s="423" t="s">
        <v>572</v>
      </c>
      <c r="E402" s="34"/>
      <c r="F402" s="34"/>
      <c r="G402" s="34"/>
      <c r="H402" s="36"/>
      <c r="I402" s="694"/>
      <c r="J402" s="695"/>
    </row>
    <row r="403" spans="1:28">
      <c r="A403" s="698"/>
      <c r="B403" s="421" t="s">
        <v>539</v>
      </c>
      <c r="C403" s="420" t="s">
        <v>562</v>
      </c>
      <c r="D403" s="423" t="s">
        <v>572</v>
      </c>
      <c r="E403" s="34"/>
      <c r="F403" s="34"/>
      <c r="G403" s="34"/>
      <c r="H403" s="36"/>
      <c r="I403" s="694"/>
      <c r="J403" s="695"/>
    </row>
    <row r="404" spans="1:28">
      <c r="A404" s="698"/>
      <c r="B404" s="421" t="s">
        <v>537</v>
      </c>
      <c r="C404" s="420" t="s">
        <v>545</v>
      </c>
      <c r="D404" s="423" t="s">
        <v>564</v>
      </c>
      <c r="E404" s="34"/>
      <c r="F404" s="34"/>
      <c r="G404" s="34"/>
      <c r="H404" s="36"/>
      <c r="I404" s="694"/>
      <c r="J404" s="695"/>
    </row>
    <row r="405" spans="1:28" s="58" customFormat="1">
      <c r="A405" s="702" t="s">
        <v>560</v>
      </c>
      <c r="B405" s="702"/>
      <c r="C405" s="702"/>
      <c r="D405" s="702"/>
      <c r="E405" s="42">
        <f>SUM(E406:E411)</f>
        <v>0</v>
      </c>
      <c r="F405" s="42">
        <f>SUM(F406:F411)</f>
        <v>0</v>
      </c>
      <c r="G405" s="42">
        <f>SUM(G406:G411)</f>
        <v>0</v>
      </c>
      <c r="H405" s="43">
        <v>0</v>
      </c>
      <c r="I405" s="694"/>
      <c r="J405" s="695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</row>
    <row r="406" spans="1:28">
      <c r="A406" s="698"/>
      <c r="B406" s="424">
        <v>104031</v>
      </c>
      <c r="C406" s="422" t="s">
        <v>553</v>
      </c>
      <c r="D406" s="423" t="s">
        <v>573</v>
      </c>
      <c r="E406" s="34"/>
      <c r="F406" s="34"/>
      <c r="G406" s="34"/>
      <c r="H406" s="36"/>
      <c r="I406" s="694"/>
      <c r="J406" s="695"/>
    </row>
    <row r="407" spans="1:28">
      <c r="A407" s="698"/>
      <c r="B407" s="424">
        <v>104035</v>
      </c>
      <c r="C407" s="420" t="s">
        <v>554</v>
      </c>
      <c r="D407" s="423" t="s">
        <v>574</v>
      </c>
      <c r="E407" s="34"/>
      <c r="F407" s="34"/>
      <c r="G407" s="34"/>
      <c r="H407" s="36"/>
      <c r="I407" s="694"/>
      <c r="J407" s="695"/>
    </row>
    <row r="408" spans="1:28">
      <c r="A408" s="698"/>
      <c r="B408" s="424">
        <v>104036</v>
      </c>
      <c r="C408" s="422" t="s">
        <v>555</v>
      </c>
      <c r="D408" s="423" t="s">
        <v>575</v>
      </c>
      <c r="E408" s="34"/>
      <c r="F408" s="34"/>
      <c r="G408" s="34"/>
      <c r="H408" s="36"/>
      <c r="I408" s="694"/>
      <c r="J408" s="695"/>
    </row>
    <row r="409" spans="1:28">
      <c r="A409" s="698"/>
      <c r="B409" s="424">
        <v>104037</v>
      </c>
      <c r="C409" s="420" t="s">
        <v>563</v>
      </c>
      <c r="D409" s="423" t="s">
        <v>576</v>
      </c>
      <c r="E409" s="34"/>
      <c r="F409" s="34"/>
      <c r="G409" s="34"/>
      <c r="H409" s="36"/>
      <c r="I409" s="694"/>
      <c r="J409" s="695"/>
    </row>
    <row r="410" spans="1:28">
      <c r="A410" s="698"/>
      <c r="B410" s="421" t="s">
        <v>539</v>
      </c>
      <c r="C410" s="420" t="s">
        <v>562</v>
      </c>
      <c r="D410" s="423" t="s">
        <v>564</v>
      </c>
      <c r="E410" s="34"/>
      <c r="F410" s="34"/>
      <c r="G410" s="34"/>
      <c r="H410" s="36"/>
      <c r="I410" s="694"/>
      <c r="J410" s="695"/>
    </row>
    <row r="411" spans="1:28">
      <c r="A411" s="698"/>
      <c r="B411" s="421" t="s">
        <v>537</v>
      </c>
      <c r="C411" s="420" t="s">
        <v>545</v>
      </c>
      <c r="D411" s="423" t="s">
        <v>564</v>
      </c>
      <c r="E411" s="34"/>
      <c r="F411" s="34"/>
      <c r="G411" s="34"/>
      <c r="H411" s="36"/>
      <c r="I411" s="694"/>
      <c r="J411" s="695"/>
    </row>
    <row r="414" spans="1:28" s="51" customFormat="1" ht="15.6">
      <c r="A414" s="693" t="s">
        <v>975</v>
      </c>
      <c r="B414" s="693"/>
      <c r="C414" s="693"/>
      <c r="D414" s="693"/>
      <c r="E414" s="48">
        <f>SUM(E416+E433)</f>
        <v>231775744</v>
      </c>
      <c r="F414" s="48">
        <f>SUM(F416+F433)</f>
        <v>294577383</v>
      </c>
      <c r="G414" s="48">
        <f>SUM(G416+G433)</f>
        <v>294577383</v>
      </c>
      <c r="H414" s="49">
        <f>ROUND(G414/F414*100,2)</f>
        <v>100</v>
      </c>
      <c r="I414" s="694"/>
      <c r="J414" s="695"/>
      <c r="K414" s="31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</row>
    <row r="415" spans="1:28" s="261" customFormat="1">
      <c r="A415" s="696" t="s">
        <v>1</v>
      </c>
      <c r="B415" s="696"/>
      <c r="C415" s="696"/>
      <c r="D415" s="696"/>
      <c r="E415" s="35">
        <f>SUM(E416)</f>
        <v>231775744</v>
      </c>
      <c r="F415" s="35">
        <f>SUM(F416)</f>
        <v>294577383</v>
      </c>
      <c r="G415" s="35">
        <f>SUM(G416)</f>
        <v>294577383</v>
      </c>
      <c r="H415" s="37">
        <f>ROUND(G415/F415*100,2)</f>
        <v>100</v>
      </c>
      <c r="I415" s="694"/>
      <c r="J415" s="695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</row>
    <row r="416" spans="1:28" s="61" customFormat="1">
      <c r="A416" s="697" t="s">
        <v>556</v>
      </c>
      <c r="B416" s="697"/>
      <c r="C416" s="697"/>
      <c r="D416" s="697"/>
      <c r="E416" s="38">
        <f>SUM(E417:E432)</f>
        <v>231775744</v>
      </c>
      <c r="F416" s="38">
        <f>SUM(F417:F432)</f>
        <v>294577383</v>
      </c>
      <c r="G416" s="38">
        <f>SUM(G417:G432)</f>
        <v>294577383</v>
      </c>
      <c r="H416" s="39">
        <f>ROUND(G416/F416*100,2)</f>
        <v>100</v>
      </c>
      <c r="I416" s="694"/>
      <c r="J416" s="695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</row>
    <row r="417" spans="1:10">
      <c r="A417" s="698"/>
      <c r="B417" s="421" t="s">
        <v>535</v>
      </c>
      <c r="C417" s="422" t="s">
        <v>541</v>
      </c>
      <c r="D417" s="423" t="s">
        <v>564</v>
      </c>
      <c r="E417" s="34"/>
      <c r="F417" s="34"/>
      <c r="G417" s="34"/>
      <c r="H417" s="36"/>
      <c r="I417" s="694"/>
      <c r="J417" s="695"/>
    </row>
    <row r="418" spans="1:10">
      <c r="A418" s="698"/>
      <c r="B418" s="421" t="s">
        <v>536</v>
      </c>
      <c r="C418" s="422" t="s">
        <v>546</v>
      </c>
      <c r="D418" s="423" t="s">
        <v>564</v>
      </c>
      <c r="E418" s="34"/>
      <c r="F418" s="34"/>
      <c r="G418" s="34"/>
      <c r="H418" s="36"/>
      <c r="I418" s="694"/>
      <c r="J418" s="695"/>
    </row>
    <row r="419" spans="1:10">
      <c r="A419" s="698"/>
      <c r="B419" s="424">
        <v>107052</v>
      </c>
      <c r="C419" s="422" t="s">
        <v>544</v>
      </c>
      <c r="D419" s="423" t="s">
        <v>565</v>
      </c>
      <c r="E419" s="34"/>
      <c r="F419" s="34"/>
      <c r="G419" s="34"/>
      <c r="H419" s="36"/>
      <c r="I419" s="694"/>
      <c r="J419" s="695"/>
    </row>
    <row r="420" spans="1:10">
      <c r="A420" s="698"/>
      <c r="B420" s="421" t="s">
        <v>542</v>
      </c>
      <c r="C420" s="422" t="s">
        <v>543</v>
      </c>
      <c r="D420" s="423" t="s">
        <v>564</v>
      </c>
      <c r="E420" s="34"/>
      <c r="F420" s="34"/>
      <c r="G420" s="34"/>
      <c r="H420" s="36"/>
      <c r="I420" s="694"/>
      <c r="J420" s="695"/>
    </row>
    <row r="421" spans="1:10">
      <c r="A421" s="698"/>
      <c r="B421" s="421" t="s">
        <v>537</v>
      </c>
      <c r="C421" s="420" t="s">
        <v>545</v>
      </c>
      <c r="D421" s="423" t="s">
        <v>564</v>
      </c>
      <c r="E421" s="34">
        <v>231775744</v>
      </c>
      <c r="F421" s="34">
        <v>294577383</v>
      </c>
      <c r="G421" s="34">
        <v>294577383</v>
      </c>
      <c r="H421" s="36">
        <f>ROUND(G421/F421*100,2)</f>
        <v>100</v>
      </c>
      <c r="I421" s="694"/>
      <c r="J421" s="695"/>
    </row>
    <row r="422" spans="1:10">
      <c r="A422" s="698"/>
      <c r="B422" s="421" t="s">
        <v>538</v>
      </c>
      <c r="C422" s="422" t="s">
        <v>540</v>
      </c>
      <c r="D422" s="423" t="s">
        <v>566</v>
      </c>
      <c r="E422" s="34"/>
      <c r="F422" s="34"/>
      <c r="G422" s="34"/>
      <c r="H422" s="36"/>
      <c r="I422" s="694"/>
      <c r="J422" s="695"/>
    </row>
    <row r="423" spans="1:10">
      <c r="A423" s="698"/>
      <c r="B423" s="424">
        <v>107052</v>
      </c>
      <c r="C423" s="422" t="s">
        <v>547</v>
      </c>
      <c r="D423" s="423" t="s">
        <v>565</v>
      </c>
      <c r="E423" s="34"/>
      <c r="F423" s="34"/>
      <c r="G423" s="34"/>
      <c r="H423" s="36"/>
      <c r="I423" s="694"/>
      <c r="J423" s="695"/>
    </row>
    <row r="424" spans="1:10">
      <c r="A424" s="698"/>
      <c r="B424" s="424">
        <v>107051</v>
      </c>
      <c r="C424" s="420" t="s">
        <v>200</v>
      </c>
      <c r="D424" s="423" t="s">
        <v>567</v>
      </c>
      <c r="E424" s="34"/>
      <c r="F424" s="34"/>
      <c r="G424" s="34"/>
      <c r="H424" s="36"/>
      <c r="I424" s="694"/>
      <c r="J424" s="695"/>
    </row>
    <row r="425" spans="1:10">
      <c r="A425" s="698"/>
      <c r="B425" s="424">
        <v>107053</v>
      </c>
      <c r="C425" s="420" t="s">
        <v>548</v>
      </c>
      <c r="D425" s="423" t="s">
        <v>568</v>
      </c>
      <c r="E425" s="34"/>
      <c r="F425" s="34"/>
      <c r="G425" s="34"/>
      <c r="H425" s="36"/>
      <c r="I425" s="694"/>
      <c r="J425" s="695"/>
    </row>
    <row r="426" spans="1:10">
      <c r="A426" s="698"/>
      <c r="B426" s="424">
        <v>102031</v>
      </c>
      <c r="C426" s="420" t="s">
        <v>549</v>
      </c>
      <c r="D426" s="423" t="s">
        <v>569</v>
      </c>
      <c r="E426" s="34"/>
      <c r="F426" s="34"/>
      <c r="G426" s="34"/>
      <c r="H426" s="36"/>
      <c r="I426" s="694"/>
      <c r="J426" s="695"/>
    </row>
    <row r="427" spans="1:10">
      <c r="A427" s="698"/>
      <c r="B427" s="424">
        <v>107013</v>
      </c>
      <c r="C427" s="420" t="s">
        <v>550</v>
      </c>
      <c r="D427" s="423" t="s">
        <v>570</v>
      </c>
      <c r="E427" s="34"/>
      <c r="F427" s="34"/>
      <c r="G427" s="34"/>
      <c r="H427" s="36"/>
      <c r="I427" s="694"/>
      <c r="J427" s="695"/>
    </row>
    <row r="428" spans="1:10">
      <c r="A428" s="698"/>
      <c r="B428" s="424">
        <v>104042</v>
      </c>
      <c r="C428" s="422" t="s">
        <v>551</v>
      </c>
      <c r="D428" s="423" t="s">
        <v>571</v>
      </c>
      <c r="E428" s="34"/>
      <c r="F428" s="34"/>
      <c r="G428" s="34"/>
      <c r="H428" s="36"/>
      <c r="I428" s="694"/>
      <c r="J428" s="695"/>
    </row>
    <row r="429" spans="1:10">
      <c r="A429" s="698"/>
      <c r="B429" s="424">
        <v>104043</v>
      </c>
      <c r="C429" s="422" t="s">
        <v>552</v>
      </c>
      <c r="D429" s="423" t="s">
        <v>572</v>
      </c>
      <c r="E429" s="34"/>
      <c r="F429" s="34"/>
      <c r="G429" s="34"/>
      <c r="H429" s="36"/>
      <c r="I429" s="694"/>
      <c r="J429" s="695"/>
    </row>
    <row r="430" spans="1:10">
      <c r="A430" s="698"/>
      <c r="B430" s="424">
        <v>104031</v>
      </c>
      <c r="C430" s="422" t="s">
        <v>553</v>
      </c>
      <c r="D430" s="423" t="s">
        <v>573</v>
      </c>
      <c r="E430" s="34"/>
      <c r="F430" s="34"/>
      <c r="G430" s="34"/>
      <c r="H430" s="36"/>
      <c r="I430" s="694"/>
      <c r="J430" s="695"/>
    </row>
    <row r="431" spans="1:10">
      <c r="A431" s="698"/>
      <c r="B431" s="424">
        <v>104035</v>
      </c>
      <c r="C431" s="420" t="s">
        <v>554</v>
      </c>
      <c r="D431" s="423" t="s">
        <v>574</v>
      </c>
      <c r="E431" s="34"/>
      <c r="F431" s="34"/>
      <c r="G431" s="34"/>
      <c r="H431" s="36"/>
      <c r="I431" s="694"/>
      <c r="J431" s="695"/>
    </row>
    <row r="432" spans="1:10">
      <c r="A432" s="698"/>
      <c r="B432" s="424">
        <v>104036</v>
      </c>
      <c r="C432" s="422" t="s">
        <v>555</v>
      </c>
      <c r="D432" s="423" t="s">
        <v>575</v>
      </c>
      <c r="E432" s="34"/>
      <c r="F432" s="34"/>
      <c r="G432" s="34"/>
      <c r="H432" s="36"/>
      <c r="I432" s="694"/>
      <c r="J432" s="695"/>
    </row>
    <row r="433" spans="1:28" s="261" customFormat="1">
      <c r="A433" s="699" t="s">
        <v>557</v>
      </c>
      <c r="B433" s="699"/>
      <c r="C433" s="699"/>
      <c r="D433" s="699"/>
      <c r="E433" s="35">
        <f>SUM(E434+E442+E449)</f>
        <v>0</v>
      </c>
      <c r="F433" s="35">
        <f>SUM(F434+F442+F449)</f>
        <v>0</v>
      </c>
      <c r="G433" s="35">
        <f>SUM(G434+G442+G449)</f>
        <v>0</v>
      </c>
      <c r="H433" s="37">
        <v>0</v>
      </c>
      <c r="I433" s="694"/>
      <c r="J433" s="695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</row>
    <row r="434" spans="1:28" s="60" customFormat="1">
      <c r="A434" s="700" t="s">
        <v>559</v>
      </c>
      <c r="B434" s="700"/>
      <c r="C434" s="700"/>
      <c r="D434" s="700"/>
      <c r="E434" s="40">
        <f>SUM(E435:E441)</f>
        <v>0</v>
      </c>
      <c r="F434" s="40">
        <f>SUM(F435:F441)</f>
        <v>0</v>
      </c>
      <c r="G434" s="40">
        <f>SUM(G435:G441)</f>
        <v>0</v>
      </c>
      <c r="H434" s="41">
        <v>0</v>
      </c>
      <c r="I434" s="694"/>
      <c r="J434" s="695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</row>
    <row r="435" spans="1:28">
      <c r="A435" s="698"/>
      <c r="B435" s="424">
        <v>107052</v>
      </c>
      <c r="C435" s="420" t="s">
        <v>547</v>
      </c>
      <c r="D435" s="423" t="s">
        <v>565</v>
      </c>
      <c r="E435" s="34"/>
      <c r="F435" s="34"/>
      <c r="G435" s="34"/>
      <c r="H435" s="36"/>
      <c r="I435" s="694"/>
      <c r="J435" s="695"/>
    </row>
    <row r="436" spans="1:28">
      <c r="A436" s="698"/>
      <c r="B436" s="424">
        <v>107053</v>
      </c>
      <c r="C436" s="420" t="s">
        <v>548</v>
      </c>
      <c r="D436" s="423" t="s">
        <v>568</v>
      </c>
      <c r="E436" s="34"/>
      <c r="F436" s="34"/>
      <c r="G436" s="34"/>
      <c r="H436" s="36"/>
      <c r="I436" s="694"/>
      <c r="J436" s="695"/>
    </row>
    <row r="437" spans="1:28">
      <c r="A437" s="698"/>
      <c r="B437" s="424">
        <v>107051</v>
      </c>
      <c r="C437" s="420" t="s">
        <v>200</v>
      </c>
      <c r="D437" s="423" t="s">
        <v>567</v>
      </c>
      <c r="E437" s="34"/>
      <c r="F437" s="34"/>
      <c r="G437" s="34"/>
      <c r="H437" s="36"/>
      <c r="I437" s="694"/>
      <c r="J437" s="695"/>
    </row>
    <row r="438" spans="1:28">
      <c r="A438" s="698"/>
      <c r="B438" s="424">
        <v>102031</v>
      </c>
      <c r="C438" s="420" t="s">
        <v>549</v>
      </c>
      <c r="D438" s="423" t="s">
        <v>569</v>
      </c>
      <c r="E438" s="34"/>
      <c r="F438" s="34"/>
      <c r="G438" s="34"/>
      <c r="H438" s="36"/>
      <c r="I438" s="694"/>
      <c r="J438" s="695"/>
    </row>
    <row r="439" spans="1:28">
      <c r="A439" s="698"/>
      <c r="B439" s="424">
        <v>107013</v>
      </c>
      <c r="C439" s="420" t="s">
        <v>561</v>
      </c>
      <c r="D439" s="423" t="s">
        <v>570</v>
      </c>
      <c r="E439" s="34"/>
      <c r="F439" s="34"/>
      <c r="G439" s="34"/>
      <c r="H439" s="36"/>
      <c r="I439" s="694"/>
      <c r="J439" s="695"/>
    </row>
    <row r="440" spans="1:28">
      <c r="A440" s="698"/>
      <c r="B440" s="421" t="s">
        <v>539</v>
      </c>
      <c r="C440" s="420" t="s">
        <v>562</v>
      </c>
      <c r="D440" s="423" t="s">
        <v>564</v>
      </c>
      <c r="E440" s="34"/>
      <c r="F440" s="34"/>
      <c r="G440" s="34"/>
      <c r="H440" s="36"/>
      <c r="I440" s="694"/>
      <c r="J440" s="695"/>
    </row>
    <row r="441" spans="1:28">
      <c r="A441" s="698"/>
      <c r="B441" s="421" t="s">
        <v>537</v>
      </c>
      <c r="C441" s="420" t="s">
        <v>545</v>
      </c>
      <c r="D441" s="423" t="s">
        <v>564</v>
      </c>
      <c r="E441" s="34"/>
      <c r="F441" s="34"/>
      <c r="G441" s="34">
        <v>0</v>
      </c>
      <c r="H441" s="36"/>
      <c r="I441" s="694"/>
      <c r="J441" s="695"/>
    </row>
    <row r="442" spans="1:28" s="59" customFormat="1">
      <c r="A442" s="701" t="s">
        <v>558</v>
      </c>
      <c r="B442" s="701"/>
      <c r="C442" s="701"/>
      <c r="D442" s="701"/>
      <c r="E442" s="44">
        <f>SUM(E444:E448)</f>
        <v>0</v>
      </c>
      <c r="F442" s="44">
        <f>SUM(F443:F448)</f>
        <v>0</v>
      </c>
      <c r="G442" s="44">
        <f>SUM(G443:G448)</f>
        <v>0</v>
      </c>
      <c r="H442" s="45">
        <v>0</v>
      </c>
      <c r="I442" s="694"/>
      <c r="J442" s="695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</row>
    <row r="443" spans="1:28">
      <c r="A443" s="698"/>
      <c r="B443" s="424">
        <v>104042</v>
      </c>
      <c r="C443" s="422" t="s">
        <v>551</v>
      </c>
      <c r="D443" s="423" t="s">
        <v>571</v>
      </c>
      <c r="F443" s="34"/>
      <c r="G443" s="34"/>
      <c r="H443" s="36"/>
      <c r="I443" s="694"/>
      <c r="J443" s="695"/>
    </row>
    <row r="444" spans="1:28">
      <c r="A444" s="698"/>
      <c r="B444" s="424">
        <v>104043</v>
      </c>
      <c r="C444" s="422" t="s">
        <v>552</v>
      </c>
      <c r="D444" s="423" t="s">
        <v>572</v>
      </c>
      <c r="E444" s="34"/>
      <c r="F444" s="34"/>
      <c r="G444" s="34"/>
      <c r="H444" s="36"/>
      <c r="I444" s="694"/>
      <c r="J444" s="695"/>
    </row>
    <row r="445" spans="1:28">
      <c r="A445" s="698"/>
      <c r="B445" s="424">
        <v>104042</v>
      </c>
      <c r="C445" s="422" t="s">
        <v>969</v>
      </c>
      <c r="D445" s="423" t="s">
        <v>571</v>
      </c>
      <c r="E445" s="34"/>
      <c r="F445" s="34"/>
      <c r="G445" s="34"/>
      <c r="H445" s="36"/>
      <c r="I445" s="694"/>
      <c r="J445" s="695"/>
    </row>
    <row r="446" spans="1:28">
      <c r="A446" s="698"/>
      <c r="B446" s="424">
        <v>104043</v>
      </c>
      <c r="C446" s="422" t="s">
        <v>970</v>
      </c>
      <c r="D446" s="423" t="s">
        <v>572</v>
      </c>
      <c r="E446" s="34"/>
      <c r="F446" s="34"/>
      <c r="G446" s="34"/>
      <c r="H446" s="36"/>
      <c r="I446" s="694"/>
      <c r="J446" s="695"/>
    </row>
    <row r="447" spans="1:28">
      <c r="A447" s="698"/>
      <c r="B447" s="421" t="s">
        <v>539</v>
      </c>
      <c r="C447" s="420" t="s">
        <v>562</v>
      </c>
      <c r="D447" s="423" t="s">
        <v>572</v>
      </c>
      <c r="E447" s="34"/>
      <c r="F447" s="34"/>
      <c r="G447" s="34"/>
      <c r="H447" s="36"/>
      <c r="I447" s="694"/>
      <c r="J447" s="695"/>
    </row>
    <row r="448" spans="1:28">
      <c r="A448" s="698"/>
      <c r="B448" s="421" t="s">
        <v>537</v>
      </c>
      <c r="C448" s="420" t="s">
        <v>545</v>
      </c>
      <c r="D448" s="423" t="s">
        <v>564</v>
      </c>
      <c r="E448" s="34"/>
      <c r="F448" s="34"/>
      <c r="G448" s="34"/>
      <c r="H448" s="36"/>
      <c r="I448" s="694"/>
      <c r="J448" s="695"/>
    </row>
    <row r="449" spans="1:28" s="58" customFormat="1">
      <c r="A449" s="702" t="s">
        <v>560</v>
      </c>
      <c r="B449" s="702"/>
      <c r="C449" s="702"/>
      <c r="D449" s="702"/>
      <c r="E449" s="42">
        <f>SUM(E450:E455)</f>
        <v>0</v>
      </c>
      <c r="F449" s="42">
        <f>SUM(F450:F455)</f>
        <v>0</v>
      </c>
      <c r="G449" s="42">
        <f>SUM(G450:G455)</f>
        <v>0</v>
      </c>
      <c r="H449" s="43">
        <v>0</v>
      </c>
      <c r="I449" s="694"/>
      <c r="J449" s="695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</row>
    <row r="450" spans="1:28">
      <c r="A450" s="698"/>
      <c r="B450" s="424">
        <v>104031</v>
      </c>
      <c r="C450" s="422" t="s">
        <v>553</v>
      </c>
      <c r="D450" s="423" t="s">
        <v>573</v>
      </c>
      <c r="E450" s="34"/>
      <c r="F450" s="34"/>
      <c r="G450" s="34"/>
      <c r="H450" s="36"/>
      <c r="I450" s="694"/>
      <c r="J450" s="695"/>
    </row>
    <row r="451" spans="1:28">
      <c r="A451" s="698"/>
      <c r="B451" s="424">
        <v>104035</v>
      </c>
      <c r="C451" s="420" t="s">
        <v>554</v>
      </c>
      <c r="D451" s="423" t="s">
        <v>574</v>
      </c>
      <c r="E451" s="34"/>
      <c r="F451" s="34"/>
      <c r="G451" s="34"/>
      <c r="H451" s="36"/>
      <c r="I451" s="694"/>
      <c r="J451" s="695"/>
    </row>
    <row r="452" spans="1:28">
      <c r="A452" s="698"/>
      <c r="B452" s="424">
        <v>104036</v>
      </c>
      <c r="C452" s="422" t="s">
        <v>555</v>
      </c>
      <c r="D452" s="423" t="s">
        <v>575</v>
      </c>
      <c r="E452" s="34"/>
      <c r="F452" s="34"/>
      <c r="G452" s="34"/>
      <c r="H452" s="36"/>
      <c r="I452" s="694"/>
      <c r="J452" s="695"/>
    </row>
    <row r="453" spans="1:28">
      <c r="A453" s="698"/>
      <c r="B453" s="424">
        <v>104037</v>
      </c>
      <c r="C453" s="420" t="s">
        <v>563</v>
      </c>
      <c r="D453" s="423" t="s">
        <v>576</v>
      </c>
      <c r="E453" s="34"/>
      <c r="F453" s="34"/>
      <c r="G453" s="34"/>
      <c r="H453" s="36"/>
      <c r="I453" s="694"/>
      <c r="J453" s="695"/>
    </row>
    <row r="454" spans="1:28">
      <c r="A454" s="698"/>
      <c r="B454" s="421" t="s">
        <v>539</v>
      </c>
      <c r="C454" s="420" t="s">
        <v>562</v>
      </c>
      <c r="D454" s="423" t="s">
        <v>564</v>
      </c>
      <c r="E454" s="34"/>
      <c r="F454" s="34"/>
      <c r="G454" s="34"/>
      <c r="H454" s="36"/>
      <c r="I454" s="694"/>
      <c r="J454" s="695"/>
    </row>
    <row r="455" spans="1:28">
      <c r="A455" s="698"/>
      <c r="B455" s="421" t="s">
        <v>537</v>
      </c>
      <c r="C455" s="420" t="s">
        <v>545</v>
      </c>
      <c r="D455" s="423" t="s">
        <v>564</v>
      </c>
      <c r="E455" s="34"/>
      <c r="F455" s="34"/>
      <c r="G455" s="34"/>
      <c r="H455" s="36"/>
      <c r="I455" s="694"/>
      <c r="J455" s="695"/>
    </row>
    <row r="458" spans="1:28" s="51" customFormat="1" ht="39.75" customHeight="1">
      <c r="A458" s="719" t="s">
        <v>976</v>
      </c>
      <c r="B458" s="719"/>
      <c r="C458" s="719"/>
      <c r="D458" s="719"/>
      <c r="E458" s="48">
        <f>SUM(E460+E477)</f>
        <v>0</v>
      </c>
      <c r="F458" s="48">
        <f>SUM(F460+F477)</f>
        <v>105000</v>
      </c>
      <c r="G458" s="48">
        <f>SUM(G460+G477)</f>
        <v>105000</v>
      </c>
      <c r="H458" s="49">
        <f>ROUND(G458/F458*100,2)</f>
        <v>100</v>
      </c>
      <c r="I458" s="694"/>
      <c r="J458" s="695"/>
      <c r="K458" s="31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</row>
    <row r="459" spans="1:28" s="261" customFormat="1">
      <c r="A459" s="696" t="s">
        <v>1</v>
      </c>
      <c r="B459" s="696"/>
      <c r="C459" s="696"/>
      <c r="D459" s="696"/>
      <c r="E459" s="35">
        <f>SUM(E460)</f>
        <v>0</v>
      </c>
      <c r="F459" s="35">
        <f>SUM(F460)</f>
        <v>105000</v>
      </c>
      <c r="G459" s="35">
        <f>SUM(G460)</f>
        <v>105000</v>
      </c>
      <c r="H459" s="37">
        <f>ROUND(G459/F459*100,2)</f>
        <v>100</v>
      </c>
      <c r="I459" s="694"/>
      <c r="J459" s="695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</row>
    <row r="460" spans="1:28" s="61" customFormat="1">
      <c r="A460" s="697" t="s">
        <v>556</v>
      </c>
      <c r="B460" s="697"/>
      <c r="C460" s="697"/>
      <c r="D460" s="697"/>
      <c r="E460" s="38">
        <f>SUM(E461:E476)</f>
        <v>0</v>
      </c>
      <c r="F460" s="38">
        <f>SUM(F461:F476)</f>
        <v>105000</v>
      </c>
      <c r="G460" s="38">
        <f>SUM(G461:G476)</f>
        <v>105000</v>
      </c>
      <c r="H460" s="39">
        <f>ROUND(G460/F460*100,2)</f>
        <v>100</v>
      </c>
      <c r="I460" s="694"/>
      <c r="J460" s="695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</row>
    <row r="461" spans="1:28">
      <c r="A461" s="698"/>
      <c r="B461" s="421" t="s">
        <v>535</v>
      </c>
      <c r="C461" s="422" t="s">
        <v>541</v>
      </c>
      <c r="D461" s="423" t="s">
        <v>564</v>
      </c>
      <c r="E461" s="34"/>
      <c r="F461" s="34"/>
      <c r="G461" s="34"/>
      <c r="H461" s="36"/>
      <c r="I461" s="694"/>
      <c r="J461" s="695"/>
    </row>
    <row r="462" spans="1:28">
      <c r="A462" s="698"/>
      <c r="B462" s="421" t="s">
        <v>536</v>
      </c>
      <c r="C462" s="422" t="s">
        <v>546</v>
      </c>
      <c r="D462" s="423" t="s">
        <v>564</v>
      </c>
      <c r="E462" s="34"/>
      <c r="F462" s="34"/>
      <c r="G462" s="34"/>
      <c r="H462" s="36"/>
      <c r="I462" s="694"/>
      <c r="J462" s="695"/>
    </row>
    <row r="463" spans="1:28">
      <c r="A463" s="698"/>
      <c r="B463" s="424">
        <v>107052</v>
      </c>
      <c r="C463" s="422" t="s">
        <v>544</v>
      </c>
      <c r="D463" s="423" t="s">
        <v>565</v>
      </c>
      <c r="E463" s="34"/>
      <c r="F463" s="34"/>
      <c r="G463" s="34"/>
      <c r="H463" s="36"/>
      <c r="I463" s="694"/>
      <c r="J463" s="695"/>
    </row>
    <row r="464" spans="1:28">
      <c r="A464" s="698"/>
      <c r="B464" s="421" t="s">
        <v>542</v>
      </c>
      <c r="C464" s="422" t="s">
        <v>543</v>
      </c>
      <c r="D464" s="423" t="s">
        <v>564</v>
      </c>
      <c r="E464" s="34"/>
      <c r="F464" s="34"/>
      <c r="G464" s="34"/>
      <c r="H464" s="36"/>
      <c r="I464" s="694"/>
      <c r="J464" s="695"/>
    </row>
    <row r="465" spans="1:28">
      <c r="A465" s="698"/>
      <c r="B465" s="421" t="s">
        <v>537</v>
      </c>
      <c r="C465" s="420" t="s">
        <v>545</v>
      </c>
      <c r="D465" s="423" t="s">
        <v>564</v>
      </c>
      <c r="E465" s="34"/>
      <c r="F465" s="34">
        <v>105000</v>
      </c>
      <c r="G465" s="34">
        <v>105000</v>
      </c>
      <c r="H465" s="36">
        <f>ROUND(G465/F465*100,2)</f>
        <v>100</v>
      </c>
      <c r="I465" s="694"/>
      <c r="J465" s="695"/>
    </row>
    <row r="466" spans="1:28">
      <c r="A466" s="698"/>
      <c r="B466" s="421" t="s">
        <v>538</v>
      </c>
      <c r="C466" s="422" t="s">
        <v>540</v>
      </c>
      <c r="D466" s="423" t="s">
        <v>566</v>
      </c>
      <c r="E466" s="34"/>
      <c r="F466" s="34"/>
      <c r="G466" s="34"/>
      <c r="H466" s="36"/>
      <c r="I466" s="694"/>
      <c r="J466" s="695"/>
    </row>
    <row r="467" spans="1:28">
      <c r="A467" s="698"/>
      <c r="B467" s="424">
        <v>107052</v>
      </c>
      <c r="C467" s="422" t="s">
        <v>547</v>
      </c>
      <c r="D467" s="423" t="s">
        <v>565</v>
      </c>
      <c r="E467" s="34"/>
      <c r="F467" s="34"/>
      <c r="G467" s="34"/>
      <c r="H467" s="36"/>
      <c r="I467" s="694"/>
      <c r="J467" s="695"/>
    </row>
    <row r="468" spans="1:28">
      <c r="A468" s="698"/>
      <c r="B468" s="424">
        <v>107051</v>
      </c>
      <c r="C468" s="420" t="s">
        <v>200</v>
      </c>
      <c r="D468" s="423" t="s">
        <v>567</v>
      </c>
      <c r="E468" s="34"/>
      <c r="F468" s="34"/>
      <c r="G468" s="34"/>
      <c r="H468" s="36"/>
      <c r="I468" s="694"/>
      <c r="J468" s="695"/>
    </row>
    <row r="469" spans="1:28">
      <c r="A469" s="698"/>
      <c r="B469" s="424">
        <v>107053</v>
      </c>
      <c r="C469" s="420" t="s">
        <v>548</v>
      </c>
      <c r="D469" s="423" t="s">
        <v>568</v>
      </c>
      <c r="E469" s="34"/>
      <c r="F469" s="34"/>
      <c r="G469" s="34"/>
      <c r="H469" s="36"/>
      <c r="I469" s="694"/>
      <c r="J469" s="695"/>
    </row>
    <row r="470" spans="1:28">
      <c r="A470" s="698"/>
      <c r="B470" s="424">
        <v>102031</v>
      </c>
      <c r="C470" s="420" t="s">
        <v>549</v>
      </c>
      <c r="D470" s="423" t="s">
        <v>569</v>
      </c>
      <c r="E470" s="34"/>
      <c r="F470" s="34"/>
      <c r="G470" s="34"/>
      <c r="H470" s="36"/>
      <c r="I470" s="694"/>
      <c r="J470" s="695"/>
    </row>
    <row r="471" spans="1:28">
      <c r="A471" s="698"/>
      <c r="B471" s="424">
        <v>107013</v>
      </c>
      <c r="C471" s="420" t="s">
        <v>550</v>
      </c>
      <c r="D471" s="423" t="s">
        <v>570</v>
      </c>
      <c r="E471" s="34"/>
      <c r="F471" s="34"/>
      <c r="G471" s="34"/>
      <c r="H471" s="36"/>
      <c r="I471" s="694"/>
      <c r="J471" s="695"/>
    </row>
    <row r="472" spans="1:28">
      <c r="A472" s="698"/>
      <c r="B472" s="424">
        <v>104042</v>
      </c>
      <c r="C472" s="422" t="s">
        <v>551</v>
      </c>
      <c r="D472" s="423" t="s">
        <v>571</v>
      </c>
      <c r="E472" s="34"/>
      <c r="F472" s="34"/>
      <c r="G472" s="34"/>
      <c r="H472" s="36"/>
      <c r="I472" s="694"/>
      <c r="J472" s="695"/>
    </row>
    <row r="473" spans="1:28">
      <c r="A473" s="698"/>
      <c r="B473" s="424">
        <v>104043</v>
      </c>
      <c r="C473" s="422" t="s">
        <v>552</v>
      </c>
      <c r="D473" s="423" t="s">
        <v>572</v>
      </c>
      <c r="E473" s="34"/>
      <c r="F473" s="34"/>
      <c r="G473" s="34"/>
      <c r="H473" s="36"/>
      <c r="I473" s="694"/>
      <c r="J473" s="695"/>
    </row>
    <row r="474" spans="1:28">
      <c r="A474" s="698"/>
      <c r="B474" s="424">
        <v>104031</v>
      </c>
      <c r="C474" s="422" t="s">
        <v>553</v>
      </c>
      <c r="D474" s="423" t="s">
        <v>573</v>
      </c>
      <c r="E474" s="34"/>
      <c r="F474" s="34"/>
      <c r="G474" s="34"/>
      <c r="H474" s="36"/>
      <c r="I474" s="694"/>
      <c r="J474" s="695"/>
    </row>
    <row r="475" spans="1:28">
      <c r="A475" s="698"/>
      <c r="B475" s="424">
        <v>104035</v>
      </c>
      <c r="C475" s="420" t="s">
        <v>554</v>
      </c>
      <c r="D475" s="423" t="s">
        <v>574</v>
      </c>
      <c r="E475" s="34"/>
      <c r="F475" s="34"/>
      <c r="G475" s="34"/>
      <c r="H475" s="36"/>
      <c r="I475" s="694"/>
      <c r="J475" s="695"/>
    </row>
    <row r="476" spans="1:28">
      <c r="A476" s="698"/>
      <c r="B476" s="424">
        <v>104036</v>
      </c>
      <c r="C476" s="422" t="s">
        <v>555</v>
      </c>
      <c r="D476" s="423" t="s">
        <v>575</v>
      </c>
      <c r="E476" s="34"/>
      <c r="F476" s="34"/>
      <c r="G476" s="34"/>
      <c r="H476" s="36"/>
      <c r="I476" s="694"/>
      <c r="J476" s="695"/>
    </row>
    <row r="477" spans="1:28" s="261" customFormat="1">
      <c r="A477" s="699" t="s">
        <v>557</v>
      </c>
      <c r="B477" s="699"/>
      <c r="C477" s="699"/>
      <c r="D477" s="699"/>
      <c r="E477" s="35">
        <f>SUM(E478+E486+E493)</f>
        <v>0</v>
      </c>
      <c r="F477" s="35">
        <f>SUM(F478+F486+F493)</f>
        <v>0</v>
      </c>
      <c r="G477" s="35">
        <f>SUM(G478+G486+G493)</f>
        <v>0</v>
      </c>
      <c r="H477" s="37">
        <v>0</v>
      </c>
      <c r="I477" s="694"/>
      <c r="J477" s="695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</row>
    <row r="478" spans="1:28" s="60" customFormat="1">
      <c r="A478" s="700" t="s">
        <v>559</v>
      </c>
      <c r="B478" s="700"/>
      <c r="C478" s="700"/>
      <c r="D478" s="700"/>
      <c r="E478" s="40">
        <f>SUM(E479:E485)</f>
        <v>0</v>
      </c>
      <c r="F478" s="40">
        <f>SUM(F479:F485)</f>
        <v>0</v>
      </c>
      <c r="G478" s="40">
        <f>SUM(G479:G485)</f>
        <v>0</v>
      </c>
      <c r="H478" s="41">
        <v>0</v>
      </c>
      <c r="I478" s="694"/>
      <c r="J478" s="695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</row>
    <row r="479" spans="1:28">
      <c r="A479" s="698"/>
      <c r="B479" s="424">
        <v>107052</v>
      </c>
      <c r="C479" s="420" t="s">
        <v>547</v>
      </c>
      <c r="D479" s="423" t="s">
        <v>565</v>
      </c>
      <c r="E479" s="34"/>
      <c r="F479" s="34"/>
      <c r="G479" s="34"/>
      <c r="H479" s="36"/>
      <c r="I479" s="694"/>
      <c r="J479" s="695"/>
    </row>
    <row r="480" spans="1:28">
      <c r="A480" s="698"/>
      <c r="B480" s="424">
        <v>107053</v>
      </c>
      <c r="C480" s="420" t="s">
        <v>548</v>
      </c>
      <c r="D480" s="423" t="s">
        <v>568</v>
      </c>
      <c r="E480" s="34"/>
      <c r="F480" s="34"/>
      <c r="G480" s="34"/>
      <c r="H480" s="36"/>
      <c r="I480" s="694"/>
      <c r="J480" s="695"/>
    </row>
    <row r="481" spans="1:28">
      <c r="A481" s="698"/>
      <c r="B481" s="424">
        <v>107051</v>
      </c>
      <c r="C481" s="420" t="s">
        <v>200</v>
      </c>
      <c r="D481" s="423" t="s">
        <v>567</v>
      </c>
      <c r="E481" s="34"/>
      <c r="F481" s="34"/>
      <c r="G481" s="34"/>
      <c r="H481" s="36"/>
      <c r="I481" s="694"/>
      <c r="J481" s="695"/>
    </row>
    <row r="482" spans="1:28">
      <c r="A482" s="698"/>
      <c r="B482" s="424">
        <v>102031</v>
      </c>
      <c r="C482" s="420" t="s">
        <v>549</v>
      </c>
      <c r="D482" s="423" t="s">
        <v>569</v>
      </c>
      <c r="E482" s="34"/>
      <c r="F482" s="34"/>
      <c r="G482" s="34"/>
      <c r="H482" s="36"/>
      <c r="I482" s="694"/>
      <c r="J482" s="695"/>
    </row>
    <row r="483" spans="1:28">
      <c r="A483" s="698"/>
      <c r="B483" s="424">
        <v>107013</v>
      </c>
      <c r="C483" s="420" t="s">
        <v>561</v>
      </c>
      <c r="D483" s="423" t="s">
        <v>570</v>
      </c>
      <c r="E483" s="34"/>
      <c r="F483" s="34"/>
      <c r="G483" s="34"/>
      <c r="H483" s="36"/>
      <c r="I483" s="694"/>
      <c r="J483" s="695"/>
    </row>
    <row r="484" spans="1:28">
      <c r="A484" s="698"/>
      <c r="B484" s="421" t="s">
        <v>539</v>
      </c>
      <c r="C484" s="420" t="s">
        <v>562</v>
      </c>
      <c r="D484" s="423" t="s">
        <v>564</v>
      </c>
      <c r="E484" s="34"/>
      <c r="F484" s="34"/>
      <c r="G484" s="34"/>
      <c r="H484" s="36"/>
      <c r="I484" s="694"/>
      <c r="J484" s="695"/>
    </row>
    <row r="485" spans="1:28">
      <c r="A485" s="698"/>
      <c r="B485" s="421" t="s">
        <v>537</v>
      </c>
      <c r="C485" s="420" t="s">
        <v>545</v>
      </c>
      <c r="D485" s="423" t="s">
        <v>564</v>
      </c>
      <c r="E485" s="34"/>
      <c r="F485" s="34"/>
      <c r="G485" s="34">
        <v>0</v>
      </c>
      <c r="H485" s="36"/>
      <c r="I485" s="694"/>
      <c r="J485" s="695"/>
    </row>
    <row r="486" spans="1:28" s="59" customFormat="1">
      <c r="A486" s="701" t="s">
        <v>558</v>
      </c>
      <c r="B486" s="701"/>
      <c r="C486" s="701"/>
      <c r="D486" s="701"/>
      <c r="E486" s="44">
        <f>SUM(E488:E492)</f>
        <v>0</v>
      </c>
      <c r="F486" s="44">
        <f>SUM(F487:F492)</f>
        <v>0</v>
      </c>
      <c r="G486" s="44">
        <f>SUM(G487:G492)</f>
        <v>0</v>
      </c>
      <c r="H486" s="45">
        <v>0</v>
      </c>
      <c r="I486" s="694"/>
      <c r="J486" s="695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</row>
    <row r="487" spans="1:28">
      <c r="A487" s="698"/>
      <c r="B487" s="424">
        <v>104042</v>
      </c>
      <c r="C487" s="422" t="s">
        <v>551</v>
      </c>
      <c r="D487" s="423" t="s">
        <v>571</v>
      </c>
      <c r="F487" s="34"/>
      <c r="G487" s="34"/>
      <c r="H487" s="36"/>
      <c r="I487" s="694"/>
      <c r="J487" s="695"/>
    </row>
    <row r="488" spans="1:28">
      <c r="A488" s="698"/>
      <c r="B488" s="424">
        <v>104043</v>
      </c>
      <c r="C488" s="422" t="s">
        <v>552</v>
      </c>
      <c r="D488" s="423" t="s">
        <v>572</v>
      </c>
      <c r="E488" s="34"/>
      <c r="F488" s="34"/>
      <c r="G488" s="34"/>
      <c r="H488" s="36"/>
      <c r="I488" s="694"/>
      <c r="J488" s="695"/>
    </row>
    <row r="489" spans="1:28">
      <c r="A489" s="698"/>
      <c r="B489" s="424">
        <v>104042</v>
      </c>
      <c r="C489" s="422" t="s">
        <v>969</v>
      </c>
      <c r="D489" s="423" t="s">
        <v>571</v>
      </c>
      <c r="E489" s="34"/>
      <c r="F489" s="34"/>
      <c r="G489" s="34"/>
      <c r="H489" s="36"/>
      <c r="I489" s="694"/>
      <c r="J489" s="695"/>
    </row>
    <row r="490" spans="1:28">
      <c r="A490" s="698"/>
      <c r="B490" s="424">
        <v>104043</v>
      </c>
      <c r="C490" s="422" t="s">
        <v>970</v>
      </c>
      <c r="D490" s="423" t="s">
        <v>572</v>
      </c>
      <c r="E490" s="34"/>
      <c r="F490" s="34"/>
      <c r="G490" s="34"/>
      <c r="H490" s="36"/>
      <c r="I490" s="694"/>
      <c r="J490" s="695"/>
    </row>
    <row r="491" spans="1:28">
      <c r="A491" s="698"/>
      <c r="B491" s="421" t="s">
        <v>539</v>
      </c>
      <c r="C491" s="420" t="s">
        <v>562</v>
      </c>
      <c r="D491" s="423" t="s">
        <v>572</v>
      </c>
      <c r="E491" s="34"/>
      <c r="F491" s="34"/>
      <c r="G491" s="34"/>
      <c r="H491" s="36"/>
      <c r="I491" s="694"/>
      <c r="J491" s="695"/>
    </row>
    <row r="492" spans="1:28">
      <c r="A492" s="698"/>
      <c r="B492" s="421" t="s">
        <v>537</v>
      </c>
      <c r="C492" s="420" t="s">
        <v>545</v>
      </c>
      <c r="D492" s="423" t="s">
        <v>564</v>
      </c>
      <c r="E492" s="34"/>
      <c r="F492" s="34"/>
      <c r="G492" s="34"/>
      <c r="H492" s="36"/>
      <c r="I492" s="694"/>
      <c r="J492" s="695"/>
    </row>
    <row r="493" spans="1:28" s="58" customFormat="1">
      <c r="A493" s="702" t="s">
        <v>560</v>
      </c>
      <c r="B493" s="702"/>
      <c r="C493" s="702"/>
      <c r="D493" s="702"/>
      <c r="E493" s="42">
        <f>SUM(E494:E499)</f>
        <v>0</v>
      </c>
      <c r="F493" s="42">
        <f>SUM(F494:F499)</f>
        <v>0</v>
      </c>
      <c r="G493" s="42">
        <f>SUM(G494:G499)</f>
        <v>0</v>
      </c>
      <c r="H493" s="43">
        <v>0</v>
      </c>
      <c r="I493" s="694"/>
      <c r="J493" s="695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</row>
    <row r="494" spans="1:28">
      <c r="A494" s="698"/>
      <c r="B494" s="424">
        <v>104031</v>
      </c>
      <c r="C494" s="422" t="s">
        <v>553</v>
      </c>
      <c r="D494" s="423" t="s">
        <v>573</v>
      </c>
      <c r="E494" s="34"/>
      <c r="F494" s="34"/>
      <c r="G494" s="34"/>
      <c r="H494" s="36"/>
      <c r="I494" s="694"/>
      <c r="J494" s="695"/>
    </row>
    <row r="495" spans="1:28">
      <c r="A495" s="698"/>
      <c r="B495" s="424">
        <v>104035</v>
      </c>
      <c r="C495" s="420" t="s">
        <v>554</v>
      </c>
      <c r="D495" s="423" t="s">
        <v>574</v>
      </c>
      <c r="E495" s="34"/>
      <c r="F495" s="34"/>
      <c r="G495" s="34"/>
      <c r="H495" s="36"/>
      <c r="I495" s="694"/>
      <c r="J495" s="695"/>
    </row>
    <row r="496" spans="1:28">
      <c r="A496" s="698"/>
      <c r="B496" s="424">
        <v>104036</v>
      </c>
      <c r="C496" s="422" t="s">
        <v>555</v>
      </c>
      <c r="D496" s="423" t="s">
        <v>575</v>
      </c>
      <c r="E496" s="34"/>
      <c r="F496" s="34"/>
      <c r="G496" s="34"/>
      <c r="H496" s="36"/>
      <c r="I496" s="694"/>
      <c r="J496" s="695"/>
    </row>
    <row r="497" spans="1:10">
      <c r="A497" s="698"/>
      <c r="B497" s="424">
        <v>104037</v>
      </c>
      <c r="C497" s="420" t="s">
        <v>563</v>
      </c>
      <c r="D497" s="423" t="s">
        <v>576</v>
      </c>
      <c r="E497" s="34"/>
      <c r="F497" s="34"/>
      <c r="G497" s="34"/>
      <c r="H497" s="36"/>
      <c r="I497" s="694"/>
      <c r="J497" s="695"/>
    </row>
    <row r="498" spans="1:10">
      <c r="A498" s="698"/>
      <c r="B498" s="421" t="s">
        <v>539</v>
      </c>
      <c r="C498" s="420" t="s">
        <v>562</v>
      </c>
      <c r="D498" s="423" t="s">
        <v>564</v>
      </c>
      <c r="E498" s="34"/>
      <c r="F498" s="34"/>
      <c r="G498" s="34"/>
      <c r="H498" s="36"/>
      <c r="I498" s="694"/>
      <c r="J498" s="695"/>
    </row>
    <row r="499" spans="1:10">
      <c r="A499" s="698"/>
      <c r="B499" s="421" t="s">
        <v>537</v>
      </c>
      <c r="C499" s="420" t="s">
        <v>545</v>
      </c>
      <c r="D499" s="423" t="s">
        <v>564</v>
      </c>
      <c r="E499" s="34"/>
      <c r="F499" s="34"/>
      <c r="G499" s="34"/>
      <c r="H499" s="36"/>
      <c r="I499" s="694"/>
      <c r="J499" s="695"/>
    </row>
  </sheetData>
  <mergeCells count="143">
    <mergeCell ref="A458:D458"/>
    <mergeCell ref="I458:J499"/>
    <mergeCell ref="A459:D459"/>
    <mergeCell ref="A460:D460"/>
    <mergeCell ref="A461:A476"/>
    <mergeCell ref="A477:D477"/>
    <mergeCell ref="A478:D478"/>
    <mergeCell ref="A479:A485"/>
    <mergeCell ref="A486:D486"/>
    <mergeCell ref="A487:A492"/>
    <mergeCell ref="A493:D493"/>
    <mergeCell ref="A494:A499"/>
    <mergeCell ref="A370:D370"/>
    <mergeCell ref="I370:J411"/>
    <mergeCell ref="A371:D371"/>
    <mergeCell ref="A372:D372"/>
    <mergeCell ref="A373:A388"/>
    <mergeCell ref="A389:D389"/>
    <mergeCell ref="A390:D390"/>
    <mergeCell ref="A391:A397"/>
    <mergeCell ref="A398:D398"/>
    <mergeCell ref="A399:A404"/>
    <mergeCell ref="A405:D405"/>
    <mergeCell ref="A406:A411"/>
    <mergeCell ref="A45:D45"/>
    <mergeCell ref="A12:A27"/>
    <mergeCell ref="A30:A37"/>
    <mergeCell ref="A46:A51"/>
    <mergeCell ref="A39:A44"/>
    <mergeCell ref="A28:D28"/>
    <mergeCell ref="A29:D29"/>
    <mergeCell ref="A38:D38"/>
    <mergeCell ref="A55:D55"/>
    <mergeCell ref="A54:D54"/>
    <mergeCell ref="A346:D346"/>
    <mergeCell ref="A347:A353"/>
    <mergeCell ref="A354:D354"/>
    <mergeCell ref="A355:A360"/>
    <mergeCell ref="A318:A323"/>
    <mergeCell ref="A310:D310"/>
    <mergeCell ref="A311:A316"/>
    <mergeCell ref="A317:D317"/>
    <mergeCell ref="A56:D56"/>
    <mergeCell ref="A57:A73"/>
    <mergeCell ref="A74:D74"/>
    <mergeCell ref="A75:D75"/>
    <mergeCell ref="A76:A83"/>
    <mergeCell ref="A192:D192"/>
    <mergeCell ref="A266:A271"/>
    <mergeCell ref="A272:D272"/>
    <mergeCell ref="A273:A278"/>
    <mergeCell ref="A234:J235"/>
    <mergeCell ref="A237:D237"/>
    <mergeCell ref="A238:D238"/>
    <mergeCell ref="A239:A255"/>
    <mergeCell ref="A256:D256"/>
    <mergeCell ref="A257:D257"/>
    <mergeCell ref="A258:A264"/>
    <mergeCell ref="I236:J278"/>
    <mergeCell ref="A98:J99"/>
    <mergeCell ref="A281:D281"/>
    <mergeCell ref="I281:J323"/>
    <mergeCell ref="A326:D326"/>
    <mergeCell ref="I326:J367"/>
    <mergeCell ref="A327:D327"/>
    <mergeCell ref="A328:D328"/>
    <mergeCell ref="A329:A344"/>
    <mergeCell ref="A345:D345"/>
    <mergeCell ref="A362:A367"/>
    <mergeCell ref="A361:D361"/>
    <mergeCell ref="A282:D282"/>
    <mergeCell ref="A283:D283"/>
    <mergeCell ref="A284:A300"/>
    <mergeCell ref="A301:D301"/>
    <mergeCell ref="A302:D302"/>
    <mergeCell ref="A303:A309"/>
    <mergeCell ref="A146:D146"/>
    <mergeCell ref="I146:J189"/>
    <mergeCell ref="A147:D147"/>
    <mergeCell ref="A148:D148"/>
    <mergeCell ref="A149:A165"/>
    <mergeCell ref="A166:D166"/>
    <mergeCell ref="A3:J3"/>
    <mergeCell ref="A2:J2"/>
    <mergeCell ref="A1:J1"/>
    <mergeCell ref="A10:D10"/>
    <mergeCell ref="A9:D9"/>
    <mergeCell ref="A11:D11"/>
    <mergeCell ref="E8:J8"/>
    <mergeCell ref="I6:J6"/>
    <mergeCell ref="G6:H6"/>
    <mergeCell ref="E7:F7"/>
    <mergeCell ref="A4:J5"/>
    <mergeCell ref="A6:A7"/>
    <mergeCell ref="B6:C6"/>
    <mergeCell ref="I192:J233"/>
    <mergeCell ref="A193:D193"/>
    <mergeCell ref="A194:D194"/>
    <mergeCell ref="A195:A210"/>
    <mergeCell ref="A211:D211"/>
    <mergeCell ref="A212:D212"/>
    <mergeCell ref="A84:D84"/>
    <mergeCell ref="A85:A90"/>
    <mergeCell ref="A91:D91"/>
    <mergeCell ref="A92:A97"/>
    <mergeCell ref="A100:D100"/>
    <mergeCell ref="I100:J143"/>
    <mergeCell ref="A101:D101"/>
    <mergeCell ref="A102:D102"/>
    <mergeCell ref="A103:A119"/>
    <mergeCell ref="A120:D120"/>
    <mergeCell ref="A121:D121"/>
    <mergeCell ref="A122:A129"/>
    <mergeCell ref="A130:D130"/>
    <mergeCell ref="A131:A136"/>
    <mergeCell ref="A137:D137"/>
    <mergeCell ref="A138:A143"/>
    <mergeCell ref="A144:J145"/>
    <mergeCell ref="A213:A219"/>
    <mergeCell ref="A220:D220"/>
    <mergeCell ref="A221:A226"/>
    <mergeCell ref="A227:D227"/>
    <mergeCell ref="A228:A233"/>
    <mergeCell ref="A236:D236"/>
    <mergeCell ref="A265:D265"/>
    <mergeCell ref="A167:D167"/>
    <mergeCell ref="A168:A175"/>
    <mergeCell ref="A176:D176"/>
    <mergeCell ref="A177:A182"/>
    <mergeCell ref="A183:D183"/>
    <mergeCell ref="A184:A189"/>
    <mergeCell ref="A414:D414"/>
    <mergeCell ref="I414:J455"/>
    <mergeCell ref="A415:D415"/>
    <mergeCell ref="A416:D416"/>
    <mergeCell ref="A417:A432"/>
    <mergeCell ref="A433:D433"/>
    <mergeCell ref="A434:D434"/>
    <mergeCell ref="A435:A441"/>
    <mergeCell ref="A442:D442"/>
    <mergeCell ref="A443:A448"/>
    <mergeCell ref="A449:D449"/>
    <mergeCell ref="A450:A455"/>
  </mergeCells>
  <phoneticPr fontId="16" type="noConversion"/>
  <pageMargins left="0.43307086614173229" right="0.19685039370078741" top="1.0236220472440944" bottom="0.78740157480314965" header="0.47244094488188981" footer="0.51181102362204722"/>
  <pageSetup paperSize="9" scale="63" orientation="landscape" r:id="rId1"/>
  <headerFooter alignWithMargins="0">
    <oddHeader>&amp;R3/b számú melléklet</oddHeader>
  </headerFooter>
  <rowBreaks count="10" manualBreakCount="10">
    <brk id="51" max="9" man="1"/>
    <brk id="97" max="9" man="1"/>
    <brk id="143" max="9" man="1"/>
    <brk id="189" max="9" man="1"/>
    <brk id="233" max="9" man="1"/>
    <brk id="278" max="9" man="1"/>
    <brk id="323" max="9" man="1"/>
    <brk id="368" max="9" man="1"/>
    <brk id="413" max="9" man="1"/>
    <brk id="456" max="9" man="1"/>
  </rowBreaks>
  <ignoredErrors>
    <ignoredError sqref="B135:B136" numberStoredAsText="1"/>
    <ignoredError sqref="E45:G45 G43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8"/>
  <dimension ref="A1:Z369"/>
  <sheetViews>
    <sheetView zoomScaleNormal="100" workbookViewId="0">
      <selection sqref="A1:H1"/>
    </sheetView>
  </sheetViews>
  <sheetFormatPr defaultColWidth="9.109375" defaultRowHeight="13.2"/>
  <cols>
    <col min="1" max="1" width="9.109375" style="24"/>
    <col min="2" max="2" width="9.33203125" style="416" bestFit="1" customWidth="1"/>
    <col min="3" max="3" width="38.88671875" style="24" bestFit="1" customWidth="1"/>
    <col min="4" max="4" width="18.44140625" style="416" customWidth="1"/>
    <col min="5" max="5" width="18.44140625" style="24" bestFit="1" customWidth="1"/>
    <col min="6" max="6" width="16" style="24" customWidth="1"/>
    <col min="7" max="7" width="16" style="24" bestFit="1" customWidth="1"/>
    <col min="8" max="8" width="17.33203125" style="24" bestFit="1" customWidth="1"/>
    <col min="9" max="26" width="9.109375" style="46"/>
    <col min="27" max="16384" width="9.109375" style="24"/>
  </cols>
  <sheetData>
    <row r="1" spans="1:26">
      <c r="A1" s="706" t="s">
        <v>1185</v>
      </c>
      <c r="B1" s="706"/>
      <c r="C1" s="706"/>
      <c r="D1" s="706"/>
      <c r="E1" s="706"/>
      <c r="F1" s="706"/>
      <c r="G1" s="706"/>
      <c r="H1" s="706"/>
    </row>
    <row r="2" spans="1:26">
      <c r="A2" s="706" t="s">
        <v>21</v>
      </c>
      <c r="B2" s="706"/>
      <c r="C2" s="706"/>
      <c r="D2" s="706"/>
      <c r="E2" s="706"/>
      <c r="F2" s="706"/>
      <c r="G2" s="706"/>
      <c r="H2" s="706"/>
    </row>
    <row r="3" spans="1:26">
      <c r="A3" s="706" t="s">
        <v>967</v>
      </c>
      <c r="B3" s="706"/>
      <c r="C3" s="706"/>
      <c r="D3" s="706"/>
      <c r="E3" s="706"/>
      <c r="F3" s="706"/>
      <c r="G3" s="706"/>
      <c r="H3" s="706"/>
    </row>
    <row r="4" spans="1:26">
      <c r="A4" s="705"/>
      <c r="B4" s="705"/>
      <c r="C4" s="705"/>
      <c r="D4" s="705"/>
      <c r="E4" s="705"/>
      <c r="F4" s="705"/>
      <c r="G4" s="705"/>
      <c r="H4" s="705"/>
    </row>
    <row r="5" spans="1:26">
      <c r="A5" s="710"/>
      <c r="B5" s="710"/>
      <c r="C5" s="710"/>
      <c r="D5" s="710"/>
      <c r="E5" s="710"/>
      <c r="F5" s="710"/>
      <c r="G5" s="710"/>
      <c r="H5" s="710"/>
    </row>
    <row r="6" spans="1:26" s="419" customFormat="1" ht="18.75" customHeight="1">
      <c r="A6" s="711" t="s">
        <v>85</v>
      </c>
      <c r="B6" s="712" t="s">
        <v>533</v>
      </c>
      <c r="C6" s="712"/>
      <c r="D6" s="425" t="s">
        <v>534</v>
      </c>
      <c r="E6" s="251" t="s">
        <v>176</v>
      </c>
      <c r="F6" s="251" t="s">
        <v>139</v>
      </c>
      <c r="G6" s="709" t="s">
        <v>142</v>
      </c>
      <c r="H6" s="709"/>
      <c r="I6" s="418"/>
      <c r="J6" s="418"/>
      <c r="K6" s="418"/>
      <c r="L6" s="418"/>
      <c r="M6" s="418"/>
      <c r="N6" s="418"/>
      <c r="O6" s="418"/>
      <c r="P6" s="418"/>
      <c r="Q6" s="418"/>
      <c r="R6" s="418"/>
      <c r="S6" s="418"/>
      <c r="T6" s="418"/>
      <c r="U6" s="418"/>
      <c r="V6" s="418"/>
      <c r="W6" s="418"/>
      <c r="X6" s="418"/>
      <c r="Y6" s="418"/>
      <c r="Z6" s="418"/>
    </row>
    <row r="7" spans="1:26" s="261" customFormat="1">
      <c r="A7" s="712"/>
      <c r="B7" s="426" t="s">
        <v>532</v>
      </c>
      <c r="C7" s="426" t="s">
        <v>138</v>
      </c>
      <c r="D7" s="417" t="s">
        <v>532</v>
      </c>
      <c r="E7" s="709" t="s">
        <v>140</v>
      </c>
      <c r="F7" s="709"/>
      <c r="G7" s="251" t="s">
        <v>141</v>
      </c>
      <c r="H7" s="250" t="s">
        <v>194</v>
      </c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6" ht="17.25" customHeight="1">
      <c r="A8" s="427"/>
      <c r="B8" s="428"/>
      <c r="C8" s="427"/>
      <c r="D8" s="428"/>
      <c r="E8" s="707"/>
      <c r="F8" s="707"/>
      <c r="G8" s="707"/>
      <c r="H8" s="707"/>
    </row>
    <row r="9" spans="1:26" s="51" customFormat="1" ht="15.6">
      <c r="A9" s="693" t="s">
        <v>216</v>
      </c>
      <c r="B9" s="693"/>
      <c r="C9" s="693"/>
      <c r="D9" s="693"/>
      <c r="E9" s="48">
        <f>SUM(E11+E33)</f>
        <v>1119658622</v>
      </c>
      <c r="F9" s="48">
        <f>SUM(F11+F33)</f>
        <v>1068842430</v>
      </c>
      <c r="G9" s="48">
        <f>SUM(G11+G33)</f>
        <v>1068842430</v>
      </c>
      <c r="H9" s="49">
        <f>ROUND(G9/F9*100,2)</f>
        <v>100</v>
      </c>
      <c r="I9" s="31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s="261" customFormat="1">
      <c r="A10" s="696" t="s">
        <v>1</v>
      </c>
      <c r="B10" s="696"/>
      <c r="C10" s="696"/>
      <c r="D10" s="696"/>
      <c r="E10" s="35">
        <f>SUM(E11)</f>
        <v>539794583</v>
      </c>
      <c r="F10" s="35">
        <f>SUM(F11)</f>
        <v>517132503</v>
      </c>
      <c r="G10" s="35">
        <f>SUM(G11)</f>
        <v>517132503</v>
      </c>
      <c r="H10" s="37">
        <f t="shared" ref="H10:H56" si="0">ROUND(G10/F10*100,2)</f>
        <v>100</v>
      </c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 spans="1:26" s="61" customFormat="1">
      <c r="A11" s="697" t="s">
        <v>556</v>
      </c>
      <c r="B11" s="697"/>
      <c r="C11" s="697"/>
      <c r="D11" s="697"/>
      <c r="E11" s="38">
        <f>SUM(E12:E32)</f>
        <v>539794583</v>
      </c>
      <c r="F11" s="38">
        <f>SUM(F12:F29)</f>
        <v>517132503</v>
      </c>
      <c r="G11" s="38">
        <f>SUM(G12:G29)</f>
        <v>517132503</v>
      </c>
      <c r="H11" s="39">
        <f t="shared" si="0"/>
        <v>100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26">
      <c r="A12" s="703"/>
      <c r="B12" s="421" t="s">
        <v>535</v>
      </c>
      <c r="C12" s="422" t="s">
        <v>541</v>
      </c>
      <c r="D12" s="423" t="s">
        <v>564</v>
      </c>
      <c r="E12" s="605">
        <f>SUM(E62+E109+E198+E242++E287+E332)</f>
        <v>110000</v>
      </c>
      <c r="F12" s="605">
        <f>SUM(F62+F109+F198+F242++F287+F332)</f>
        <v>727657</v>
      </c>
      <c r="G12" s="605">
        <f>SUM(G62+G109+G198+G242++G287+G332)</f>
        <v>727657</v>
      </c>
      <c r="H12" s="36">
        <f t="shared" si="0"/>
        <v>100</v>
      </c>
    </row>
    <row r="13" spans="1:26">
      <c r="A13" s="704"/>
      <c r="B13" s="421" t="s">
        <v>536</v>
      </c>
      <c r="C13" s="422" t="s">
        <v>546</v>
      </c>
      <c r="D13" s="423" t="s">
        <v>564</v>
      </c>
      <c r="E13" s="605">
        <f>SUM(E63+E110+E199+E243++E288+E333)</f>
        <v>0</v>
      </c>
      <c r="F13" s="605"/>
      <c r="G13" s="34"/>
      <c r="H13" s="36"/>
    </row>
    <row r="14" spans="1:26" s="600" customFormat="1" ht="26.4">
      <c r="A14" s="704"/>
      <c r="B14" s="593" t="s">
        <v>537</v>
      </c>
      <c r="C14" s="594" t="s">
        <v>974</v>
      </c>
      <c r="D14" s="595"/>
      <c r="E14" s="605">
        <f>SUM(E200+E293)</f>
        <v>57323636</v>
      </c>
      <c r="F14" s="605">
        <f>SUM(F200+F293)</f>
        <v>20111591</v>
      </c>
      <c r="G14" s="605">
        <f>SUM(G200+G293)</f>
        <v>20111591</v>
      </c>
      <c r="H14" s="36">
        <f t="shared" si="0"/>
        <v>100</v>
      </c>
      <c r="I14" s="599"/>
      <c r="J14" s="599"/>
      <c r="K14" s="599"/>
      <c r="L14" s="599"/>
      <c r="M14" s="599"/>
      <c r="N14" s="599"/>
      <c r="O14" s="599"/>
      <c r="P14" s="599"/>
      <c r="Q14" s="599"/>
      <c r="R14" s="599"/>
      <c r="S14" s="599"/>
      <c r="T14" s="599"/>
      <c r="U14" s="599"/>
      <c r="V14" s="599"/>
      <c r="W14" s="599"/>
      <c r="X14" s="599"/>
      <c r="Y14" s="599"/>
      <c r="Z14" s="599"/>
    </row>
    <row r="15" spans="1:26" s="600" customFormat="1" ht="26.4">
      <c r="A15" s="704"/>
      <c r="B15" s="593" t="s">
        <v>973</v>
      </c>
      <c r="C15" s="594" t="s">
        <v>974</v>
      </c>
      <c r="D15" s="595"/>
      <c r="E15" s="605">
        <f>SUM(E65+E112+E201+E245++E290+E335)</f>
        <v>0</v>
      </c>
      <c r="F15" s="605">
        <f>SUM(F73)</f>
        <v>2223</v>
      </c>
      <c r="G15" s="605">
        <f>SUM(G73)</f>
        <v>2223</v>
      </c>
      <c r="H15" s="36">
        <f t="shared" si="0"/>
        <v>100</v>
      </c>
      <c r="I15" s="599"/>
      <c r="J15" s="599"/>
      <c r="K15" s="599"/>
      <c r="L15" s="599"/>
      <c r="M15" s="599"/>
      <c r="N15" s="599"/>
      <c r="O15" s="599"/>
      <c r="P15" s="599"/>
      <c r="Q15" s="599"/>
      <c r="R15" s="599"/>
      <c r="S15" s="599"/>
      <c r="T15" s="599"/>
      <c r="U15" s="599"/>
      <c r="V15" s="599"/>
      <c r="W15" s="599"/>
      <c r="X15" s="599"/>
      <c r="Y15" s="599"/>
      <c r="Z15" s="599"/>
    </row>
    <row r="16" spans="1:26">
      <c r="A16" s="704"/>
      <c r="B16" s="421" t="s">
        <v>542</v>
      </c>
      <c r="C16" s="422" t="s">
        <v>543</v>
      </c>
      <c r="D16" s="423" t="s">
        <v>564</v>
      </c>
      <c r="F16" s="605"/>
      <c r="G16" s="34"/>
      <c r="H16" s="36"/>
    </row>
    <row r="17" spans="1:8">
      <c r="A17" s="704"/>
      <c r="B17" s="421" t="s">
        <v>537</v>
      </c>
      <c r="C17" s="420" t="s">
        <v>545</v>
      </c>
      <c r="D17" s="423" t="s">
        <v>564</v>
      </c>
      <c r="E17" s="605">
        <f>SUM(E202+E246+E158)</f>
        <v>335676503</v>
      </c>
      <c r="F17" s="605">
        <f t="shared" ref="F17" si="1">SUM(F202+F246+F158)</f>
        <v>354143883</v>
      </c>
      <c r="G17" s="605">
        <f>SUM(G202+G246+G158)</f>
        <v>354143883</v>
      </c>
      <c r="H17" s="36">
        <f t="shared" si="0"/>
        <v>100</v>
      </c>
    </row>
    <row r="18" spans="1:8">
      <c r="A18" s="704"/>
      <c r="B18" s="421" t="s">
        <v>537</v>
      </c>
      <c r="C18" s="422" t="s">
        <v>940</v>
      </c>
      <c r="D18" s="423" t="s">
        <v>564</v>
      </c>
      <c r="E18" s="605">
        <f>SUM(E203+E247+E292)</f>
        <v>146684444</v>
      </c>
      <c r="F18" s="605">
        <f>SUM(F203+F247+F292)</f>
        <v>142129828</v>
      </c>
      <c r="G18" s="605">
        <f>SUM(G203+G247+G292)</f>
        <v>142129828</v>
      </c>
      <c r="H18" s="36">
        <f t="shared" si="0"/>
        <v>100</v>
      </c>
    </row>
    <row r="19" spans="1:8">
      <c r="A19" s="704"/>
      <c r="B19" s="421" t="s">
        <v>894</v>
      </c>
      <c r="C19" s="422" t="s">
        <v>940</v>
      </c>
      <c r="D19" s="423"/>
      <c r="E19" s="605"/>
      <c r="F19" s="605">
        <f>SUM(F75)</f>
        <v>17321</v>
      </c>
      <c r="G19" s="605">
        <f>SUM(G75)</f>
        <v>17321</v>
      </c>
      <c r="H19" s="36">
        <f t="shared" si="0"/>
        <v>100</v>
      </c>
    </row>
    <row r="20" spans="1:8">
      <c r="A20" s="704"/>
      <c r="B20" s="421" t="s">
        <v>538</v>
      </c>
      <c r="C20" s="422" t="s">
        <v>540</v>
      </c>
      <c r="D20" s="423" t="s">
        <v>566</v>
      </c>
      <c r="E20" s="605"/>
      <c r="F20" s="605"/>
      <c r="G20" s="34"/>
      <c r="H20" s="36"/>
    </row>
    <row r="21" spans="1:8">
      <c r="A21" s="704"/>
      <c r="B21" s="424">
        <v>107052</v>
      </c>
      <c r="C21" s="422" t="s">
        <v>547</v>
      </c>
      <c r="D21" s="423" t="s">
        <v>565</v>
      </c>
      <c r="E21" s="605"/>
      <c r="F21" s="605"/>
      <c r="G21" s="34"/>
      <c r="H21" s="36"/>
    </row>
    <row r="22" spans="1:8">
      <c r="A22" s="704"/>
      <c r="B22" s="424">
        <v>107051</v>
      </c>
      <c r="C22" s="420" t="s">
        <v>200</v>
      </c>
      <c r="D22" s="423" t="s">
        <v>567</v>
      </c>
      <c r="E22" s="605"/>
      <c r="F22" s="605"/>
      <c r="G22" s="34"/>
      <c r="H22" s="36"/>
    </row>
    <row r="23" spans="1:8">
      <c r="A23" s="704"/>
      <c r="B23" s="424">
        <v>107053</v>
      </c>
      <c r="C23" s="420" t="s">
        <v>548</v>
      </c>
      <c r="D23" s="423" t="s">
        <v>568</v>
      </c>
      <c r="E23" s="605"/>
      <c r="F23" s="605"/>
      <c r="G23" s="34"/>
      <c r="H23" s="36"/>
    </row>
    <row r="24" spans="1:8">
      <c r="A24" s="704"/>
      <c r="B24" s="424">
        <v>102031</v>
      </c>
      <c r="C24" s="420" t="s">
        <v>549</v>
      </c>
      <c r="D24" s="423" t="s">
        <v>569</v>
      </c>
      <c r="E24" s="605"/>
      <c r="F24" s="605"/>
      <c r="G24" s="34"/>
      <c r="H24" s="36"/>
    </row>
    <row r="25" spans="1:8">
      <c r="A25" s="704"/>
      <c r="B25" s="424">
        <v>107013</v>
      </c>
      <c r="C25" s="420" t="s">
        <v>550</v>
      </c>
      <c r="D25" s="423" t="s">
        <v>570</v>
      </c>
      <c r="E25" s="605"/>
      <c r="F25" s="605"/>
      <c r="G25" s="34"/>
      <c r="H25" s="36"/>
    </row>
    <row r="26" spans="1:8">
      <c r="A26" s="704"/>
      <c r="B26" s="424">
        <v>104042</v>
      </c>
      <c r="C26" s="422" t="s">
        <v>551</v>
      </c>
      <c r="D26" s="423" t="s">
        <v>571</v>
      </c>
      <c r="E26" s="34"/>
      <c r="F26" s="34"/>
      <c r="G26" s="34"/>
      <c r="H26" s="36"/>
    </row>
    <row r="27" spans="1:8">
      <c r="A27" s="704"/>
      <c r="B27" s="424">
        <v>104042</v>
      </c>
      <c r="C27" s="422" t="s">
        <v>940</v>
      </c>
      <c r="D27" s="423" t="s">
        <v>571</v>
      </c>
      <c r="E27" s="34"/>
      <c r="F27" s="34"/>
      <c r="G27" s="34"/>
      <c r="H27" s="36"/>
    </row>
    <row r="28" spans="1:8">
      <c r="A28" s="704"/>
      <c r="B28" s="424">
        <v>104043</v>
      </c>
      <c r="C28" s="422" t="s">
        <v>552</v>
      </c>
      <c r="D28" s="423" t="s">
        <v>572</v>
      </c>
      <c r="E28" s="34"/>
      <c r="F28" s="34"/>
      <c r="G28" s="34"/>
      <c r="H28" s="36"/>
    </row>
    <row r="29" spans="1:8">
      <c r="A29" s="704"/>
      <c r="B29" s="424">
        <v>104031</v>
      </c>
      <c r="C29" s="422" t="s">
        <v>553</v>
      </c>
      <c r="D29" s="423" t="s">
        <v>573</v>
      </c>
      <c r="E29" s="34"/>
      <c r="F29" s="34"/>
      <c r="G29" s="34"/>
      <c r="H29" s="36"/>
    </row>
    <row r="30" spans="1:8">
      <c r="A30" s="704"/>
      <c r="B30" s="424">
        <v>104035</v>
      </c>
      <c r="C30" s="420" t="s">
        <v>554</v>
      </c>
      <c r="D30" s="423" t="s">
        <v>574</v>
      </c>
      <c r="E30" s="34"/>
      <c r="F30" s="34"/>
      <c r="G30" s="34"/>
      <c r="H30" s="36"/>
    </row>
    <row r="31" spans="1:8">
      <c r="A31" s="704"/>
      <c r="B31" s="424">
        <v>104037</v>
      </c>
      <c r="C31" s="422" t="s">
        <v>577</v>
      </c>
      <c r="D31" s="423" t="s">
        <v>576</v>
      </c>
      <c r="E31" s="34"/>
      <c r="F31" s="34"/>
      <c r="G31" s="34"/>
      <c r="H31" s="36"/>
    </row>
    <row r="32" spans="1:8">
      <c r="A32" s="713"/>
      <c r="B32" s="424">
        <v>104036</v>
      </c>
      <c r="C32" s="422" t="s">
        <v>555</v>
      </c>
      <c r="D32" s="423" t="s">
        <v>575</v>
      </c>
      <c r="E32" s="34"/>
      <c r="F32" s="34"/>
      <c r="G32" s="34"/>
      <c r="H32" s="36"/>
    </row>
    <row r="33" spans="1:26" s="261" customFormat="1">
      <c r="A33" s="699" t="s">
        <v>557</v>
      </c>
      <c r="B33" s="699"/>
      <c r="C33" s="699"/>
      <c r="D33" s="699"/>
      <c r="E33" s="35">
        <f>SUM(E34+E43+E50)</f>
        <v>579864039</v>
      </c>
      <c r="F33" s="35">
        <f>SUM(F34+F43+F50)</f>
        <v>551709927</v>
      </c>
      <c r="G33" s="35">
        <f>SUM(G34+G43+G50)</f>
        <v>551709927</v>
      </c>
      <c r="H33" s="37">
        <f t="shared" si="0"/>
        <v>100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spans="1:26" s="60" customFormat="1">
      <c r="A34" s="700" t="s">
        <v>559</v>
      </c>
      <c r="B34" s="700"/>
      <c r="C34" s="700"/>
      <c r="D34" s="700"/>
      <c r="E34" s="40">
        <f>SUM(E35:E42)</f>
        <v>273239129</v>
      </c>
      <c r="F34" s="40">
        <f>SUM(F35:F42)</f>
        <v>278359882</v>
      </c>
      <c r="G34" s="40">
        <f>SUM(G35:G42)</f>
        <v>278359882</v>
      </c>
      <c r="H34" s="41">
        <f t="shared" si="0"/>
        <v>100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>
      <c r="A35" s="703"/>
      <c r="B35" s="424">
        <v>107052</v>
      </c>
      <c r="C35" s="420" t="s">
        <v>547</v>
      </c>
      <c r="D35" s="423" t="s">
        <v>565</v>
      </c>
      <c r="E35" s="34">
        <f t="shared" ref="E35:E40" si="2">SUM(E82)</f>
        <v>11583000</v>
      </c>
      <c r="F35" s="34">
        <f>SUM(F82+F350)</f>
        <v>13417199</v>
      </c>
      <c r="G35" s="34">
        <f>SUM(G82+G350)</f>
        <v>13417199</v>
      </c>
      <c r="H35" s="36">
        <f t="shared" si="0"/>
        <v>100</v>
      </c>
    </row>
    <row r="36" spans="1:26">
      <c r="A36" s="704"/>
      <c r="B36" s="424">
        <v>107053</v>
      </c>
      <c r="C36" s="420" t="s">
        <v>548</v>
      </c>
      <c r="D36" s="423" t="s">
        <v>568</v>
      </c>
      <c r="E36" s="34">
        <f t="shared" si="2"/>
        <v>2346200</v>
      </c>
      <c r="F36" s="34">
        <f>SUM(F83)</f>
        <v>2112244</v>
      </c>
      <c r="G36" s="34">
        <f>SUM(G83)</f>
        <v>2112244</v>
      </c>
      <c r="H36" s="36">
        <f t="shared" si="0"/>
        <v>100</v>
      </c>
    </row>
    <row r="37" spans="1:26">
      <c r="A37" s="704"/>
      <c r="B37" s="424">
        <v>107051</v>
      </c>
      <c r="C37" s="420" t="s">
        <v>200</v>
      </c>
      <c r="D37" s="423" t="s">
        <v>567</v>
      </c>
      <c r="E37" s="34">
        <f t="shared" si="2"/>
        <v>8085000</v>
      </c>
      <c r="F37" s="34">
        <f>SUM(F84)</f>
        <v>7957385</v>
      </c>
      <c r="G37" s="34">
        <f>SUM(G84)</f>
        <v>7957385</v>
      </c>
      <c r="H37" s="36">
        <f t="shared" si="0"/>
        <v>100</v>
      </c>
    </row>
    <row r="38" spans="1:26">
      <c r="A38" s="704"/>
      <c r="B38" s="424">
        <v>102031</v>
      </c>
      <c r="C38" s="420" t="s">
        <v>549</v>
      </c>
      <c r="D38" s="423" t="s">
        <v>569</v>
      </c>
      <c r="E38" s="34">
        <f t="shared" si="2"/>
        <v>600000</v>
      </c>
      <c r="F38" s="34">
        <f>SUM(F85+F353)</f>
        <v>612495</v>
      </c>
      <c r="G38" s="34">
        <f>SUM(G85+G353)</f>
        <v>612495</v>
      </c>
      <c r="H38" s="36">
        <f t="shared" si="0"/>
        <v>100</v>
      </c>
    </row>
    <row r="39" spans="1:26">
      <c r="A39" s="704"/>
      <c r="B39" s="424">
        <v>102032</v>
      </c>
      <c r="C39" s="422" t="s">
        <v>972</v>
      </c>
      <c r="D39" s="423"/>
      <c r="E39" s="34">
        <f t="shared" si="2"/>
        <v>260000</v>
      </c>
      <c r="F39" s="34">
        <f t="shared" ref="F39:G41" si="3">SUM(F86)</f>
        <v>516885</v>
      </c>
      <c r="G39" s="34">
        <f t="shared" si="3"/>
        <v>516885</v>
      </c>
      <c r="H39" s="36">
        <f t="shared" si="0"/>
        <v>100</v>
      </c>
    </row>
    <row r="40" spans="1:26">
      <c r="A40" s="704"/>
      <c r="B40" s="424">
        <v>107013</v>
      </c>
      <c r="C40" s="420" t="s">
        <v>561</v>
      </c>
      <c r="D40" s="423" t="s">
        <v>570</v>
      </c>
      <c r="E40" s="34">
        <f t="shared" si="2"/>
        <v>2600000</v>
      </c>
      <c r="F40" s="34">
        <f t="shared" si="3"/>
        <v>3176845</v>
      </c>
      <c r="G40" s="34">
        <f t="shared" si="3"/>
        <v>3176845</v>
      </c>
      <c r="H40" s="36">
        <f t="shared" si="0"/>
        <v>100</v>
      </c>
    </row>
    <row r="41" spans="1:26">
      <c r="A41" s="704"/>
      <c r="B41" s="421" t="s">
        <v>539</v>
      </c>
      <c r="C41" s="420" t="s">
        <v>562</v>
      </c>
      <c r="D41" s="423" t="s">
        <v>564</v>
      </c>
      <c r="E41" s="34"/>
      <c r="F41" s="34">
        <f t="shared" si="3"/>
        <v>0</v>
      </c>
      <c r="G41" s="34">
        <f t="shared" si="3"/>
        <v>0</v>
      </c>
      <c r="H41" s="36"/>
    </row>
    <row r="42" spans="1:26">
      <c r="A42" s="713"/>
      <c r="B42" s="421" t="s">
        <v>537</v>
      </c>
      <c r="C42" s="420" t="s">
        <v>545</v>
      </c>
      <c r="D42" s="423" t="s">
        <v>564</v>
      </c>
      <c r="E42" s="34">
        <f>SUM(E135+E223+E268+E179)</f>
        <v>247764929</v>
      </c>
      <c r="F42" s="34">
        <f>SUM(F135+F223+F268+F179+F313)</f>
        <v>250566829</v>
      </c>
      <c r="G42" s="34">
        <f>SUM(G135+G223+G268+G179+G313)</f>
        <v>250566829</v>
      </c>
      <c r="H42" s="36">
        <f t="shared" si="0"/>
        <v>100</v>
      </c>
    </row>
    <row r="43" spans="1:26" s="59" customFormat="1">
      <c r="A43" s="701" t="s">
        <v>558</v>
      </c>
      <c r="B43" s="701"/>
      <c r="C43" s="701"/>
      <c r="D43" s="701"/>
      <c r="E43" s="44">
        <f>SUM(E44:E49)</f>
        <v>220563161</v>
      </c>
      <c r="F43" s="44">
        <f>SUM(F44:F49)</f>
        <v>172723800</v>
      </c>
      <c r="G43" s="44">
        <f>SUM(G44:G49)</f>
        <v>172723800</v>
      </c>
      <c r="H43" s="45">
        <f t="shared" si="0"/>
        <v>100</v>
      </c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>
      <c r="A44" s="703"/>
      <c r="B44" s="424">
        <v>104042</v>
      </c>
      <c r="C44" s="422" t="s">
        <v>551</v>
      </c>
      <c r="D44" s="423" t="s">
        <v>571</v>
      </c>
      <c r="E44" s="34">
        <f>SUM(E91)</f>
        <v>44000</v>
      </c>
      <c r="F44" s="34">
        <f>SUM(F91+F358)</f>
        <v>88100</v>
      </c>
      <c r="G44" s="34">
        <f>SUM(G91+G358)</f>
        <v>88100</v>
      </c>
      <c r="H44" s="36">
        <f t="shared" si="0"/>
        <v>100</v>
      </c>
    </row>
    <row r="45" spans="1:26">
      <c r="A45" s="704"/>
      <c r="B45" s="424">
        <v>104043</v>
      </c>
      <c r="C45" s="422" t="s">
        <v>552</v>
      </c>
      <c r="D45" s="423" t="s">
        <v>572</v>
      </c>
      <c r="E45" s="34">
        <f>SUM(E92)</f>
        <v>32000</v>
      </c>
      <c r="F45" s="34">
        <f>SUM(F92+F359)</f>
        <v>89173</v>
      </c>
      <c r="G45" s="34">
        <f>SUM(G92+G359)</f>
        <v>89173</v>
      </c>
      <c r="H45" s="36">
        <f t="shared" si="0"/>
        <v>100</v>
      </c>
    </row>
    <row r="46" spans="1:26">
      <c r="A46" s="704"/>
      <c r="B46" s="421" t="s">
        <v>537</v>
      </c>
      <c r="C46" s="422" t="s">
        <v>971</v>
      </c>
      <c r="D46" s="423" t="s">
        <v>564</v>
      </c>
      <c r="E46" s="34">
        <f>SUM(E227+E317)</f>
        <v>75779861</v>
      </c>
      <c r="F46" s="34">
        <f>SUM(F227+F317)</f>
        <v>26568869</v>
      </c>
      <c r="G46" s="34">
        <f>SUM(G227+G317)</f>
        <v>26568869</v>
      </c>
      <c r="H46" s="36">
        <f t="shared" si="0"/>
        <v>100</v>
      </c>
    </row>
    <row r="47" spans="1:26">
      <c r="A47" s="704"/>
      <c r="B47" s="421" t="s">
        <v>894</v>
      </c>
      <c r="C47" s="422" t="s">
        <v>971</v>
      </c>
      <c r="D47" s="423"/>
      <c r="E47" s="34"/>
      <c r="F47" s="34">
        <v>1106</v>
      </c>
      <c r="G47" s="34">
        <f>SUM(G94)</f>
        <v>1106</v>
      </c>
      <c r="H47" s="36">
        <f t="shared" si="0"/>
        <v>100</v>
      </c>
    </row>
    <row r="48" spans="1:26">
      <c r="A48" s="704"/>
      <c r="B48" s="421" t="s">
        <v>539</v>
      </c>
      <c r="C48" s="420" t="s">
        <v>562</v>
      </c>
      <c r="D48" s="423" t="s">
        <v>564</v>
      </c>
      <c r="E48" s="34"/>
      <c r="F48" s="34"/>
      <c r="G48" s="34"/>
      <c r="H48" s="36"/>
    </row>
    <row r="49" spans="1:26">
      <c r="A49" s="713"/>
      <c r="B49" s="421" t="s">
        <v>537</v>
      </c>
      <c r="C49" s="420" t="s">
        <v>545</v>
      </c>
      <c r="D49" s="423" t="s">
        <v>564</v>
      </c>
      <c r="E49" s="34">
        <f>SUM(E229+E141+E274+E185)</f>
        <v>144707300</v>
      </c>
      <c r="F49" s="34">
        <f t="shared" ref="F49:G49" si="4">SUM(F229+F141+F274+F185)</f>
        <v>145976552</v>
      </c>
      <c r="G49" s="34">
        <f t="shared" si="4"/>
        <v>145976552</v>
      </c>
      <c r="H49" s="36">
        <f t="shared" si="0"/>
        <v>100</v>
      </c>
    </row>
    <row r="50" spans="1:26" s="58" customFormat="1">
      <c r="A50" s="702" t="s">
        <v>560</v>
      </c>
      <c r="B50" s="702"/>
      <c r="C50" s="702"/>
      <c r="D50" s="702"/>
      <c r="E50" s="42">
        <f>SUM(E51:E56)</f>
        <v>86061749</v>
      </c>
      <c r="F50" s="42">
        <f>SUM(F51:F56)</f>
        <v>100626245</v>
      </c>
      <c r="G50" s="42">
        <f>SUM(G51:G56)</f>
        <v>100626245</v>
      </c>
      <c r="H50" s="43">
        <f t="shared" si="0"/>
        <v>100</v>
      </c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</row>
    <row r="51" spans="1:26">
      <c r="A51" s="703"/>
      <c r="B51" s="424">
        <v>104031</v>
      </c>
      <c r="C51" s="422" t="s">
        <v>553</v>
      </c>
      <c r="D51" s="423" t="s">
        <v>573</v>
      </c>
      <c r="E51" s="34">
        <f t="shared" ref="E51:G53" si="5">SUM(E98+E143+E231+E276+E321+E364)</f>
        <v>875740</v>
      </c>
      <c r="F51" s="34">
        <f t="shared" si="5"/>
        <v>1490388</v>
      </c>
      <c r="G51" s="34">
        <f t="shared" si="5"/>
        <v>1490388</v>
      </c>
      <c r="H51" s="36">
        <f t="shared" si="0"/>
        <v>100</v>
      </c>
    </row>
    <row r="52" spans="1:26">
      <c r="A52" s="704"/>
      <c r="B52" s="424">
        <v>104035</v>
      </c>
      <c r="C52" s="420" t="s">
        <v>554</v>
      </c>
      <c r="D52" s="423" t="s">
        <v>574</v>
      </c>
      <c r="E52" s="34">
        <f t="shared" si="5"/>
        <v>1468400</v>
      </c>
      <c r="F52" s="34">
        <f t="shared" si="5"/>
        <v>1855438</v>
      </c>
      <c r="G52" s="34">
        <f t="shared" si="5"/>
        <v>1855438</v>
      </c>
      <c r="H52" s="36">
        <f t="shared" si="0"/>
        <v>100</v>
      </c>
    </row>
    <row r="53" spans="1:26">
      <c r="A53" s="704"/>
      <c r="B53" s="424">
        <v>104036</v>
      </c>
      <c r="C53" s="422" t="s">
        <v>555</v>
      </c>
      <c r="D53" s="423" t="s">
        <v>575</v>
      </c>
      <c r="E53" s="34">
        <f t="shared" si="5"/>
        <v>28003</v>
      </c>
      <c r="F53" s="34">
        <f t="shared" si="5"/>
        <v>68531</v>
      </c>
      <c r="G53" s="34">
        <f t="shared" si="5"/>
        <v>68531</v>
      </c>
      <c r="H53" s="36">
        <f t="shared" si="0"/>
        <v>100</v>
      </c>
    </row>
    <row r="54" spans="1:26">
      <c r="A54" s="704"/>
      <c r="B54" s="424">
        <v>104037</v>
      </c>
      <c r="C54" s="420" t="s">
        <v>563</v>
      </c>
      <c r="D54" s="423" t="s">
        <v>576</v>
      </c>
      <c r="E54" s="34"/>
      <c r="F54" s="34"/>
      <c r="G54" s="34"/>
      <c r="H54" s="36"/>
    </row>
    <row r="55" spans="1:26">
      <c r="A55" s="704"/>
      <c r="B55" s="421" t="s">
        <v>539</v>
      </c>
      <c r="C55" s="420" t="s">
        <v>562</v>
      </c>
      <c r="D55" s="423" t="s">
        <v>564</v>
      </c>
      <c r="E55" s="34"/>
      <c r="F55" s="34"/>
      <c r="G55" s="34"/>
      <c r="H55" s="36"/>
    </row>
    <row r="56" spans="1:26">
      <c r="A56" s="713"/>
      <c r="B56" s="421" t="s">
        <v>537</v>
      </c>
      <c r="C56" s="420" t="s">
        <v>545</v>
      </c>
      <c r="D56" s="423" t="s">
        <v>564</v>
      </c>
      <c r="E56" s="34">
        <f>SUM(E103+E148+E236+E281+E326+E369+E192)</f>
        <v>83689606</v>
      </c>
      <c r="F56" s="34">
        <f t="shared" ref="F56:G56" si="6">SUM(F103+F148+F236+F281+F326+F369+F192)</f>
        <v>97211888</v>
      </c>
      <c r="G56" s="34">
        <f t="shared" si="6"/>
        <v>97211888</v>
      </c>
      <c r="H56" s="36">
        <f t="shared" si="0"/>
        <v>100</v>
      </c>
    </row>
    <row r="57" spans="1:26">
      <c r="A57" s="427"/>
      <c r="B57" s="428"/>
      <c r="C57" s="427"/>
      <c r="D57" s="428"/>
      <c r="E57" s="46"/>
      <c r="F57" s="46"/>
      <c r="G57" s="46"/>
      <c r="H57" s="46"/>
    </row>
    <row r="58" spans="1:26">
      <c r="A58" s="427"/>
      <c r="B58" s="428"/>
      <c r="C58" s="427"/>
      <c r="D58" s="428"/>
      <c r="E58" s="46"/>
      <c r="F58" s="46"/>
      <c r="G58" s="46"/>
      <c r="H58" s="46"/>
    </row>
    <row r="59" spans="1:26" s="51" customFormat="1" ht="15.6">
      <c r="A59" s="693" t="s">
        <v>986</v>
      </c>
      <c r="B59" s="693"/>
      <c r="C59" s="693"/>
      <c r="D59" s="693"/>
      <c r="E59" s="48">
        <f>SUM(E61+E80)</f>
        <v>28032343</v>
      </c>
      <c r="F59" s="48">
        <f>SUM(F61+F80)</f>
        <v>31889053</v>
      </c>
      <c r="G59" s="48">
        <f>SUM(G61+G80)</f>
        <v>31889053</v>
      </c>
      <c r="H59" s="49">
        <f>ROUND(G59/F59*100,2)</f>
        <v>100</v>
      </c>
      <c r="I59" s="31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spans="1:26" s="261" customFormat="1" ht="12.75" customHeight="1">
      <c r="A60" s="696" t="s">
        <v>1</v>
      </c>
      <c r="B60" s="696"/>
      <c r="C60" s="696"/>
      <c r="D60" s="696"/>
      <c r="E60" s="35">
        <f>SUM(E61)</f>
        <v>110000</v>
      </c>
      <c r="F60" s="35">
        <f>SUM(F61)</f>
        <v>642201</v>
      </c>
      <c r="G60" s="35">
        <f>SUM(G61)</f>
        <v>642201</v>
      </c>
      <c r="H60" s="37">
        <f>ROUND(G60/F60*100,2)</f>
        <v>100</v>
      </c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</row>
    <row r="61" spans="1:26" s="61" customFormat="1" ht="12.75" customHeight="1">
      <c r="A61" s="697" t="s">
        <v>556</v>
      </c>
      <c r="B61" s="697"/>
      <c r="C61" s="697"/>
      <c r="D61" s="697"/>
      <c r="E61" s="38">
        <f>SUM(E62:E79)</f>
        <v>110000</v>
      </c>
      <c r="F61" s="38">
        <f>SUM(F62:F79)</f>
        <v>642201</v>
      </c>
      <c r="G61" s="38">
        <f>SUM(G62:G79)</f>
        <v>642201</v>
      </c>
      <c r="H61" s="39">
        <f>ROUND(G61/F61*100,2)</f>
        <v>100</v>
      </c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</row>
    <row r="62" spans="1:26" ht="12.75" customHeight="1">
      <c r="A62" s="698"/>
      <c r="B62" s="421" t="s">
        <v>535</v>
      </c>
      <c r="C62" s="422" t="s">
        <v>541</v>
      </c>
      <c r="D62" s="423" t="s">
        <v>564</v>
      </c>
      <c r="E62" s="34">
        <v>110000</v>
      </c>
      <c r="F62" s="34">
        <v>622657</v>
      </c>
      <c r="G62" s="34">
        <v>622657</v>
      </c>
      <c r="H62" s="36">
        <f>ROUND(G62/F62*100,2)</f>
        <v>100</v>
      </c>
    </row>
    <row r="63" spans="1:26" ht="12.75" customHeight="1">
      <c r="A63" s="698"/>
      <c r="B63" s="421" t="s">
        <v>536</v>
      </c>
      <c r="C63" s="422" t="s">
        <v>546</v>
      </c>
      <c r="D63" s="423" t="s">
        <v>564</v>
      </c>
      <c r="E63" s="34"/>
      <c r="F63" s="34"/>
      <c r="G63" s="34"/>
      <c r="H63" s="36"/>
    </row>
    <row r="64" spans="1:26" ht="12.75" customHeight="1">
      <c r="A64" s="698"/>
      <c r="B64" s="424">
        <v>107052</v>
      </c>
      <c r="C64" s="422" t="s">
        <v>544</v>
      </c>
      <c r="D64" s="423" t="s">
        <v>565</v>
      </c>
      <c r="E64" s="34"/>
      <c r="F64" s="34"/>
      <c r="G64" s="34"/>
      <c r="H64" s="36"/>
    </row>
    <row r="65" spans="1:26" ht="12.75" customHeight="1">
      <c r="A65" s="698"/>
      <c r="B65" s="421" t="s">
        <v>542</v>
      </c>
      <c r="C65" s="422" t="s">
        <v>543</v>
      </c>
      <c r="D65" s="423" t="s">
        <v>564</v>
      </c>
      <c r="E65" s="34"/>
      <c r="F65" s="34"/>
      <c r="G65" s="34"/>
      <c r="H65" s="36"/>
    </row>
    <row r="66" spans="1:26" ht="12.75" customHeight="1">
      <c r="A66" s="698"/>
      <c r="B66" s="421" t="s">
        <v>537</v>
      </c>
      <c r="C66" s="420" t="s">
        <v>545</v>
      </c>
      <c r="D66" s="423" t="s">
        <v>564</v>
      </c>
      <c r="E66" s="34"/>
      <c r="F66" s="34"/>
      <c r="G66" s="34"/>
      <c r="H66" s="36"/>
    </row>
    <row r="67" spans="1:26" ht="12.75" customHeight="1">
      <c r="A67" s="698"/>
      <c r="B67" s="421" t="s">
        <v>538</v>
      </c>
      <c r="C67" s="422" t="s">
        <v>540</v>
      </c>
      <c r="D67" s="423" t="s">
        <v>566</v>
      </c>
      <c r="E67" s="34"/>
      <c r="F67" s="34"/>
      <c r="G67" s="34"/>
      <c r="H67" s="36"/>
    </row>
    <row r="68" spans="1:26" ht="12.75" customHeight="1">
      <c r="A68" s="698"/>
      <c r="B68" s="424">
        <v>107052</v>
      </c>
      <c r="C68" s="422" t="s">
        <v>547</v>
      </c>
      <c r="D68" s="423" t="s">
        <v>565</v>
      </c>
      <c r="E68" s="34"/>
      <c r="F68" s="34"/>
      <c r="G68" s="34"/>
      <c r="H68" s="36"/>
    </row>
    <row r="69" spans="1:26" ht="12.75" customHeight="1">
      <c r="A69" s="698"/>
      <c r="B69" s="424">
        <v>107051</v>
      </c>
      <c r="C69" s="420" t="s">
        <v>200</v>
      </c>
      <c r="D69" s="423" t="s">
        <v>567</v>
      </c>
      <c r="E69" s="34"/>
      <c r="F69" s="34"/>
      <c r="G69" s="34"/>
      <c r="H69" s="36"/>
    </row>
    <row r="70" spans="1:26" ht="12.75" customHeight="1">
      <c r="A70" s="698"/>
      <c r="B70" s="424">
        <v>107053</v>
      </c>
      <c r="C70" s="420" t="s">
        <v>548</v>
      </c>
      <c r="D70" s="423" t="s">
        <v>568</v>
      </c>
      <c r="E70" s="34"/>
      <c r="F70" s="34"/>
      <c r="G70" s="34"/>
      <c r="H70" s="36"/>
    </row>
    <row r="71" spans="1:26" ht="12.75" customHeight="1">
      <c r="A71" s="698"/>
      <c r="B71" s="424">
        <v>102031</v>
      </c>
      <c r="C71" s="420" t="s">
        <v>549</v>
      </c>
      <c r="D71" s="423" t="s">
        <v>569</v>
      </c>
      <c r="E71" s="34"/>
      <c r="F71" s="34"/>
      <c r="G71" s="34"/>
      <c r="H71" s="36"/>
    </row>
    <row r="72" spans="1:26" ht="12.75" customHeight="1">
      <c r="A72" s="698"/>
      <c r="B72" s="424">
        <v>107013</v>
      </c>
      <c r="C72" s="420" t="s">
        <v>550</v>
      </c>
      <c r="D72" s="423" t="s">
        <v>570</v>
      </c>
      <c r="E72" s="34"/>
      <c r="F72" s="34"/>
      <c r="G72" s="34"/>
      <c r="H72" s="36"/>
    </row>
    <row r="73" spans="1:26" ht="27" customHeight="1">
      <c r="A73" s="698"/>
      <c r="B73" s="593" t="s">
        <v>973</v>
      </c>
      <c r="C73" s="594" t="s">
        <v>974</v>
      </c>
      <c r="D73" s="423"/>
      <c r="E73" s="34">
        <v>0</v>
      </c>
      <c r="F73" s="34">
        <v>2223</v>
      </c>
      <c r="G73" s="34">
        <v>2223</v>
      </c>
      <c r="H73" s="36">
        <f>ROUND(G73/F73*100,2)</f>
        <v>100</v>
      </c>
    </row>
    <row r="74" spans="1:26" ht="12.75" customHeight="1">
      <c r="A74" s="698"/>
      <c r="B74" s="424">
        <v>104042</v>
      </c>
      <c r="C74" s="422" t="s">
        <v>551</v>
      </c>
      <c r="D74" s="423" t="s">
        <v>571</v>
      </c>
      <c r="E74" s="34"/>
      <c r="F74" s="34"/>
      <c r="G74" s="568"/>
      <c r="H74" s="36"/>
    </row>
    <row r="75" spans="1:26" ht="12.75" customHeight="1">
      <c r="A75" s="698"/>
      <c r="B75" s="424">
        <v>104042</v>
      </c>
      <c r="C75" s="422" t="s">
        <v>940</v>
      </c>
      <c r="D75" s="423" t="s">
        <v>571</v>
      </c>
      <c r="E75" s="34">
        <v>0</v>
      </c>
      <c r="F75" s="34">
        <v>17321</v>
      </c>
      <c r="G75" s="568">
        <v>17321</v>
      </c>
      <c r="H75" s="36">
        <f>ROUND(G75/F75*100,2)</f>
        <v>100</v>
      </c>
    </row>
    <row r="76" spans="1:26" ht="12.75" customHeight="1">
      <c r="A76" s="698"/>
      <c r="B76" s="424">
        <v>104043</v>
      </c>
      <c r="C76" s="422" t="s">
        <v>552</v>
      </c>
      <c r="D76" s="423" t="s">
        <v>572</v>
      </c>
      <c r="E76" s="34"/>
      <c r="F76" s="34"/>
      <c r="G76" s="34"/>
      <c r="H76" s="36"/>
    </row>
    <row r="77" spans="1:26" ht="12.75" customHeight="1">
      <c r="A77" s="698"/>
      <c r="B77" s="424">
        <v>104031</v>
      </c>
      <c r="C77" s="422" t="s">
        <v>553</v>
      </c>
      <c r="D77" s="423" t="s">
        <v>573</v>
      </c>
      <c r="E77" s="34"/>
      <c r="F77" s="34"/>
      <c r="G77" s="34"/>
      <c r="H77" s="36"/>
    </row>
    <row r="78" spans="1:26" ht="12.75" customHeight="1">
      <c r="A78" s="698"/>
      <c r="B78" s="424">
        <v>104035</v>
      </c>
      <c r="C78" s="420" t="s">
        <v>554</v>
      </c>
      <c r="D78" s="423" t="s">
        <v>574</v>
      </c>
      <c r="E78" s="34"/>
      <c r="F78" s="34"/>
      <c r="G78" s="34"/>
      <c r="H78" s="36"/>
    </row>
    <row r="79" spans="1:26" ht="12.75" customHeight="1">
      <c r="A79" s="698"/>
      <c r="B79" s="424">
        <v>104036</v>
      </c>
      <c r="C79" s="422" t="s">
        <v>555</v>
      </c>
      <c r="D79" s="423" t="s">
        <v>575</v>
      </c>
      <c r="E79" s="34"/>
      <c r="F79" s="34"/>
      <c r="G79" s="34"/>
      <c r="H79" s="36"/>
    </row>
    <row r="80" spans="1:26" s="261" customFormat="1" ht="12.75" customHeight="1">
      <c r="A80" s="699" t="s">
        <v>557</v>
      </c>
      <c r="B80" s="699"/>
      <c r="C80" s="699"/>
      <c r="D80" s="699"/>
      <c r="E80" s="35">
        <f>SUM(E81+E90+E97)</f>
        <v>27922343</v>
      </c>
      <c r="F80" s="35">
        <f>SUM(F81+F90+F97)</f>
        <v>31246852</v>
      </c>
      <c r="G80" s="35">
        <f>SUM(G81+G90+G97)</f>
        <v>31246852</v>
      </c>
      <c r="H80" s="37">
        <f t="shared" ref="H80:H87" si="7">ROUND(G80/F80*100,2)</f>
        <v>100</v>
      </c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</row>
    <row r="81" spans="1:26" s="60" customFormat="1" ht="12.75" customHeight="1">
      <c r="A81" s="700" t="s">
        <v>559</v>
      </c>
      <c r="B81" s="700"/>
      <c r="C81" s="700"/>
      <c r="D81" s="700"/>
      <c r="E81" s="40">
        <f>SUM(E82:E89)</f>
        <v>25474200</v>
      </c>
      <c r="F81" s="40">
        <f>SUM(F82:F89)</f>
        <v>27733053</v>
      </c>
      <c r="G81" s="40">
        <f>SUM(G82:G89)</f>
        <v>27733053</v>
      </c>
      <c r="H81" s="41">
        <f t="shared" si="7"/>
        <v>100</v>
      </c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</row>
    <row r="82" spans="1:26" ht="12.75" customHeight="1">
      <c r="A82" s="698"/>
      <c r="B82" s="424">
        <v>107052</v>
      </c>
      <c r="C82" s="420" t="s">
        <v>547</v>
      </c>
      <c r="D82" s="423" t="s">
        <v>565</v>
      </c>
      <c r="E82" s="34">
        <v>11583000</v>
      </c>
      <c r="F82" s="34">
        <v>13372199</v>
      </c>
      <c r="G82" s="34">
        <v>13372199</v>
      </c>
      <c r="H82" s="36">
        <f t="shared" si="7"/>
        <v>100</v>
      </c>
    </row>
    <row r="83" spans="1:26" ht="12.75" customHeight="1">
      <c r="A83" s="698"/>
      <c r="B83" s="424">
        <v>107053</v>
      </c>
      <c r="C83" s="420" t="s">
        <v>548</v>
      </c>
      <c r="D83" s="423" t="s">
        <v>568</v>
      </c>
      <c r="E83" s="34">
        <v>2346200</v>
      </c>
      <c r="F83" s="34">
        <v>2112244</v>
      </c>
      <c r="G83" s="34">
        <v>2112244</v>
      </c>
      <c r="H83" s="36">
        <f t="shared" si="7"/>
        <v>100</v>
      </c>
    </row>
    <row r="84" spans="1:26" ht="12.75" customHeight="1">
      <c r="A84" s="698"/>
      <c r="B84" s="424">
        <v>107051</v>
      </c>
      <c r="C84" s="420" t="s">
        <v>200</v>
      </c>
      <c r="D84" s="423" t="s">
        <v>567</v>
      </c>
      <c r="E84" s="34">
        <v>8085000</v>
      </c>
      <c r="F84" s="34">
        <v>7957385</v>
      </c>
      <c r="G84" s="34">
        <v>7957385</v>
      </c>
      <c r="H84" s="36">
        <f t="shared" si="7"/>
        <v>100</v>
      </c>
    </row>
    <row r="85" spans="1:26" ht="12.75" customHeight="1">
      <c r="A85" s="698"/>
      <c r="B85" s="424">
        <v>102031</v>
      </c>
      <c r="C85" s="420" t="s">
        <v>549</v>
      </c>
      <c r="D85" s="423" t="s">
        <v>569</v>
      </c>
      <c r="E85" s="34">
        <v>600000</v>
      </c>
      <c r="F85" s="34">
        <v>597495</v>
      </c>
      <c r="G85" s="34">
        <v>597495</v>
      </c>
      <c r="H85" s="36">
        <f t="shared" si="7"/>
        <v>100</v>
      </c>
    </row>
    <row r="86" spans="1:26" ht="12.75" customHeight="1">
      <c r="A86" s="698"/>
      <c r="B86" s="424">
        <v>102032</v>
      </c>
      <c r="C86" s="422" t="s">
        <v>972</v>
      </c>
      <c r="D86" s="423"/>
      <c r="E86" s="34">
        <v>260000</v>
      </c>
      <c r="F86" s="34">
        <v>516885</v>
      </c>
      <c r="G86" s="34">
        <v>516885</v>
      </c>
      <c r="H86" s="36">
        <f t="shared" si="7"/>
        <v>100</v>
      </c>
    </row>
    <row r="87" spans="1:26" ht="12.75" customHeight="1">
      <c r="A87" s="698"/>
      <c r="B87" s="424">
        <v>107013</v>
      </c>
      <c r="C87" s="420" t="s">
        <v>561</v>
      </c>
      <c r="D87" s="423" t="s">
        <v>570</v>
      </c>
      <c r="E87" s="34">
        <v>2600000</v>
      </c>
      <c r="F87" s="34">
        <v>3176845</v>
      </c>
      <c r="G87" s="34">
        <v>3176845</v>
      </c>
      <c r="H87" s="36">
        <f t="shared" si="7"/>
        <v>100</v>
      </c>
    </row>
    <row r="88" spans="1:26" ht="12.75" customHeight="1">
      <c r="A88" s="698"/>
      <c r="B88" s="421" t="s">
        <v>539</v>
      </c>
      <c r="C88" s="420" t="s">
        <v>562</v>
      </c>
      <c r="D88" s="423" t="s">
        <v>564</v>
      </c>
      <c r="E88" s="34"/>
      <c r="F88" s="34"/>
      <c r="G88" s="34"/>
      <c r="H88" s="36"/>
    </row>
    <row r="89" spans="1:26" ht="12.75" customHeight="1">
      <c r="A89" s="698"/>
      <c r="B89" s="421" t="s">
        <v>537</v>
      </c>
      <c r="C89" s="420" t="s">
        <v>545</v>
      </c>
      <c r="D89" s="423" t="s">
        <v>564</v>
      </c>
      <c r="E89" s="34"/>
      <c r="F89" s="34"/>
      <c r="G89" s="34"/>
      <c r="H89" s="36"/>
    </row>
    <row r="90" spans="1:26" s="59" customFormat="1" ht="12.75" customHeight="1">
      <c r="A90" s="701" t="s">
        <v>558</v>
      </c>
      <c r="B90" s="701"/>
      <c r="C90" s="701"/>
      <c r="D90" s="701"/>
      <c r="E90" s="44">
        <f>SUM(E91:E96)</f>
        <v>76000</v>
      </c>
      <c r="F90" s="44">
        <f>SUM(F91:F96)</f>
        <v>103379</v>
      </c>
      <c r="G90" s="44">
        <f>SUM(G91:G96)</f>
        <v>103379</v>
      </c>
      <c r="H90" s="45">
        <f>ROUND(G90/F90*100,2)</f>
        <v>100</v>
      </c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</row>
    <row r="91" spans="1:26" ht="12.75" customHeight="1">
      <c r="A91" s="698"/>
      <c r="B91" s="424">
        <v>104042</v>
      </c>
      <c r="C91" s="422" t="s">
        <v>551</v>
      </c>
      <c r="D91" s="423" t="s">
        <v>571</v>
      </c>
      <c r="E91" s="34">
        <v>44000</v>
      </c>
      <c r="F91" s="34">
        <v>73100</v>
      </c>
      <c r="G91" s="34">
        <v>73100</v>
      </c>
      <c r="H91" s="36">
        <f>ROUND(G91/F91*100,2)</f>
        <v>100</v>
      </c>
    </row>
    <row r="92" spans="1:26" ht="12.75" customHeight="1">
      <c r="A92" s="698"/>
      <c r="B92" s="424">
        <v>104043</v>
      </c>
      <c r="C92" s="422" t="s">
        <v>552</v>
      </c>
      <c r="D92" s="423" t="s">
        <v>572</v>
      </c>
      <c r="E92" s="34">
        <v>32000</v>
      </c>
      <c r="F92" s="34">
        <v>29173</v>
      </c>
      <c r="G92" s="34">
        <v>29173</v>
      </c>
      <c r="H92" s="36">
        <f>ROUND(G92/F92*100,2)</f>
        <v>100</v>
      </c>
    </row>
    <row r="93" spans="1:26" ht="12.75" customHeight="1">
      <c r="A93" s="698"/>
      <c r="B93" s="421" t="s">
        <v>537</v>
      </c>
      <c r="C93" s="422" t="s">
        <v>971</v>
      </c>
      <c r="D93" s="423" t="s">
        <v>564</v>
      </c>
      <c r="E93" s="34"/>
      <c r="F93" s="34"/>
      <c r="G93" s="34"/>
      <c r="H93" s="36"/>
    </row>
    <row r="94" spans="1:26" ht="12.75" customHeight="1">
      <c r="A94" s="698"/>
      <c r="B94" s="421" t="s">
        <v>894</v>
      </c>
      <c r="C94" s="422" t="s">
        <v>971</v>
      </c>
      <c r="D94" s="423"/>
      <c r="E94" s="34">
        <v>0</v>
      </c>
      <c r="F94" s="34">
        <v>1106</v>
      </c>
      <c r="G94" s="34">
        <v>1106</v>
      </c>
      <c r="H94" s="36">
        <f>ROUND(G94/F94*100,2)</f>
        <v>100</v>
      </c>
    </row>
    <row r="95" spans="1:26" ht="12.75" customHeight="1">
      <c r="A95" s="698"/>
      <c r="B95" s="421" t="s">
        <v>539</v>
      </c>
      <c r="C95" s="422" t="s">
        <v>562</v>
      </c>
      <c r="D95" s="423" t="s">
        <v>564</v>
      </c>
      <c r="E95" s="34"/>
      <c r="F95" s="34"/>
      <c r="G95" s="34"/>
      <c r="H95" s="36"/>
    </row>
    <row r="96" spans="1:26" ht="12.75" customHeight="1">
      <c r="A96" s="698"/>
      <c r="B96" s="421" t="s">
        <v>537</v>
      </c>
      <c r="C96" s="420" t="s">
        <v>545</v>
      </c>
      <c r="D96" s="423" t="s">
        <v>564</v>
      </c>
      <c r="E96" s="34"/>
      <c r="F96" s="34"/>
      <c r="G96" s="34"/>
      <c r="H96" s="36"/>
    </row>
    <row r="97" spans="1:26" s="58" customFormat="1" ht="12.75" customHeight="1">
      <c r="A97" s="702" t="s">
        <v>560</v>
      </c>
      <c r="B97" s="702"/>
      <c r="C97" s="702"/>
      <c r="D97" s="702"/>
      <c r="E97" s="42">
        <f>SUM(E98:E103)</f>
        <v>2372143</v>
      </c>
      <c r="F97" s="42">
        <f>SUM(F98:F103)</f>
        <v>3410420</v>
      </c>
      <c r="G97" s="42">
        <f>SUM(G98:G103)</f>
        <v>3410420</v>
      </c>
      <c r="H97" s="43">
        <f>ROUND(G97/F97*100,2)</f>
        <v>100</v>
      </c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</row>
    <row r="98" spans="1:26" ht="12.75" customHeight="1">
      <c r="A98" s="698"/>
      <c r="B98" s="424">
        <v>104031</v>
      </c>
      <c r="C98" s="422" t="s">
        <v>553</v>
      </c>
      <c r="D98" s="423" t="s">
        <v>573</v>
      </c>
      <c r="E98" s="34">
        <v>875740</v>
      </c>
      <c r="F98" s="34">
        <v>1490388</v>
      </c>
      <c r="G98" s="34">
        <v>1490388</v>
      </c>
      <c r="H98" s="36">
        <f>ROUND(G98/F98*100,2)</f>
        <v>100</v>
      </c>
    </row>
    <row r="99" spans="1:26" ht="12.75" customHeight="1">
      <c r="A99" s="698"/>
      <c r="B99" s="424">
        <v>104035</v>
      </c>
      <c r="C99" s="420" t="s">
        <v>554</v>
      </c>
      <c r="D99" s="423" t="s">
        <v>574</v>
      </c>
      <c r="E99" s="34">
        <v>1468400</v>
      </c>
      <c r="F99" s="34">
        <v>1851501</v>
      </c>
      <c r="G99" s="34">
        <v>1851501</v>
      </c>
      <c r="H99" s="36">
        <f>ROUND(G99/F99*100,2)</f>
        <v>100</v>
      </c>
    </row>
    <row r="100" spans="1:26" ht="12.75" customHeight="1">
      <c r="A100" s="698"/>
      <c r="B100" s="424">
        <v>104036</v>
      </c>
      <c r="C100" s="422" t="s">
        <v>555</v>
      </c>
      <c r="D100" s="423" t="s">
        <v>575</v>
      </c>
      <c r="E100" s="34">
        <v>28003</v>
      </c>
      <c r="F100" s="34">
        <v>68531</v>
      </c>
      <c r="G100" s="34">
        <v>68531</v>
      </c>
      <c r="H100" s="36">
        <f>ROUND(G100/F100*100,2)</f>
        <v>100</v>
      </c>
    </row>
    <row r="101" spans="1:26" ht="12.75" customHeight="1">
      <c r="A101" s="698"/>
      <c r="B101" s="424">
        <v>104037</v>
      </c>
      <c r="C101" s="420" t="s">
        <v>563</v>
      </c>
      <c r="D101" s="423" t="s">
        <v>576</v>
      </c>
      <c r="E101" s="34"/>
      <c r="F101" s="34"/>
      <c r="G101" s="34"/>
      <c r="H101" s="36"/>
    </row>
    <row r="102" spans="1:26" ht="12.75" customHeight="1">
      <c r="A102" s="698"/>
      <c r="B102" s="421" t="s">
        <v>539</v>
      </c>
      <c r="C102" s="420" t="s">
        <v>562</v>
      </c>
      <c r="D102" s="423" t="s">
        <v>564</v>
      </c>
      <c r="E102" s="34"/>
      <c r="F102" s="34"/>
      <c r="G102" s="34"/>
      <c r="H102" s="36"/>
    </row>
    <row r="103" spans="1:26" ht="12.75" customHeight="1">
      <c r="A103" s="698"/>
      <c r="B103" s="421" t="s">
        <v>537</v>
      </c>
      <c r="C103" s="420" t="s">
        <v>545</v>
      </c>
      <c r="D103" s="423" t="s">
        <v>564</v>
      </c>
      <c r="E103" s="34"/>
      <c r="F103" s="34"/>
      <c r="G103" s="34"/>
      <c r="H103" s="36"/>
    </row>
    <row r="104" spans="1:26">
      <c r="A104" s="705"/>
      <c r="B104" s="705"/>
      <c r="C104" s="705"/>
      <c r="D104" s="705"/>
      <c r="E104" s="705"/>
      <c r="F104" s="705"/>
      <c r="G104" s="705"/>
      <c r="H104" s="705"/>
    </row>
    <row r="105" spans="1:26">
      <c r="A105" s="705"/>
      <c r="B105" s="705"/>
      <c r="C105" s="705"/>
      <c r="D105" s="705"/>
      <c r="E105" s="705"/>
      <c r="F105" s="705"/>
      <c r="G105" s="705"/>
      <c r="H105" s="705"/>
    </row>
    <row r="106" spans="1:26" s="51" customFormat="1" ht="15.6">
      <c r="A106" s="693" t="s">
        <v>985</v>
      </c>
      <c r="B106" s="693"/>
      <c r="C106" s="693"/>
      <c r="D106" s="693"/>
      <c r="E106" s="48">
        <f>SUM(E108+E127)</f>
        <v>231775744</v>
      </c>
      <c r="F106" s="48">
        <f>SUM(F108+F127)</f>
        <v>301598034</v>
      </c>
      <c r="G106" s="48">
        <f>SUM(G108+G127)</f>
        <v>301598034</v>
      </c>
      <c r="H106" s="49">
        <f>ROUND(G106/F106*100,2)</f>
        <v>100</v>
      </c>
      <c r="I106" s="31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spans="1:26" s="261" customFormat="1" ht="12.75" customHeight="1">
      <c r="A107" s="696" t="s">
        <v>1</v>
      </c>
      <c r="B107" s="696"/>
      <c r="C107" s="696"/>
      <c r="D107" s="696"/>
      <c r="E107" s="35">
        <f>SUM(E108)</f>
        <v>0</v>
      </c>
      <c r="F107" s="35">
        <f>SUM(F108)</f>
        <v>0</v>
      </c>
      <c r="G107" s="35">
        <f>SUM(G108)</f>
        <v>0</v>
      </c>
      <c r="H107" s="37">
        <v>0</v>
      </c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</row>
    <row r="108" spans="1:26" s="61" customFormat="1" ht="12.75" customHeight="1">
      <c r="A108" s="697" t="s">
        <v>556</v>
      </c>
      <c r="B108" s="697"/>
      <c r="C108" s="697"/>
      <c r="D108" s="697"/>
      <c r="E108" s="38">
        <f>SUM(E109:E126)</f>
        <v>0</v>
      </c>
      <c r="F108" s="38">
        <f>SUM(F109:F126)</f>
        <v>0</v>
      </c>
      <c r="G108" s="38">
        <f>SUM(G109:G126)</f>
        <v>0</v>
      </c>
      <c r="H108" s="39">
        <v>0</v>
      </c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</row>
    <row r="109" spans="1:26" ht="12.75" customHeight="1">
      <c r="A109" s="698"/>
      <c r="B109" s="421" t="s">
        <v>535</v>
      </c>
      <c r="C109" s="422" t="s">
        <v>541</v>
      </c>
      <c r="D109" s="423" t="s">
        <v>564</v>
      </c>
      <c r="E109" s="34"/>
      <c r="F109" s="34"/>
      <c r="G109" s="34"/>
      <c r="H109" s="36"/>
    </row>
    <row r="110" spans="1:26" ht="12.75" customHeight="1">
      <c r="A110" s="698"/>
      <c r="B110" s="421" t="s">
        <v>536</v>
      </c>
      <c r="C110" s="422" t="s">
        <v>546</v>
      </c>
      <c r="D110" s="423" t="s">
        <v>564</v>
      </c>
      <c r="E110" s="34"/>
      <c r="F110" s="34"/>
      <c r="G110" s="34"/>
      <c r="H110" s="36"/>
    </row>
    <row r="111" spans="1:26" ht="12.75" customHeight="1">
      <c r="A111" s="698"/>
      <c r="B111" s="424">
        <v>107052</v>
      </c>
      <c r="C111" s="422" t="s">
        <v>544</v>
      </c>
      <c r="D111" s="423" t="s">
        <v>565</v>
      </c>
      <c r="E111" s="34"/>
      <c r="F111" s="34"/>
      <c r="G111" s="34"/>
      <c r="H111" s="36"/>
    </row>
    <row r="112" spans="1:26" ht="12.75" customHeight="1">
      <c r="A112" s="698"/>
      <c r="B112" s="421" t="s">
        <v>542</v>
      </c>
      <c r="C112" s="422" t="s">
        <v>543</v>
      </c>
      <c r="D112" s="423" t="s">
        <v>564</v>
      </c>
      <c r="E112" s="34"/>
      <c r="F112" s="34"/>
      <c r="G112" s="34"/>
      <c r="H112" s="36"/>
    </row>
    <row r="113" spans="1:26" ht="12.75" customHeight="1">
      <c r="A113" s="698"/>
      <c r="B113" s="421" t="s">
        <v>537</v>
      </c>
      <c r="C113" s="420" t="s">
        <v>545</v>
      </c>
      <c r="D113" s="423" t="s">
        <v>564</v>
      </c>
      <c r="E113" s="34"/>
      <c r="F113" s="34"/>
      <c r="G113" s="34"/>
      <c r="H113" s="36"/>
    </row>
    <row r="114" spans="1:26" ht="12.75" customHeight="1">
      <c r="A114" s="698"/>
      <c r="B114" s="421" t="s">
        <v>538</v>
      </c>
      <c r="C114" s="422" t="s">
        <v>540</v>
      </c>
      <c r="D114" s="423" t="s">
        <v>566</v>
      </c>
      <c r="E114" s="34"/>
      <c r="F114" s="34"/>
      <c r="G114" s="34"/>
      <c r="H114" s="36"/>
    </row>
    <row r="115" spans="1:26" ht="12.75" customHeight="1">
      <c r="A115" s="698"/>
      <c r="B115" s="424">
        <v>107052</v>
      </c>
      <c r="C115" s="422" t="s">
        <v>547</v>
      </c>
      <c r="D115" s="423" t="s">
        <v>565</v>
      </c>
      <c r="E115" s="34"/>
      <c r="F115" s="34"/>
      <c r="G115" s="34"/>
      <c r="H115" s="36"/>
    </row>
    <row r="116" spans="1:26" ht="12.75" customHeight="1">
      <c r="A116" s="698"/>
      <c r="B116" s="424">
        <v>107051</v>
      </c>
      <c r="C116" s="420" t="s">
        <v>200</v>
      </c>
      <c r="D116" s="423" t="s">
        <v>567</v>
      </c>
      <c r="E116" s="34"/>
      <c r="F116" s="34"/>
      <c r="G116" s="34"/>
      <c r="H116" s="36"/>
    </row>
    <row r="117" spans="1:26" ht="12.75" customHeight="1">
      <c r="A117" s="698"/>
      <c r="B117" s="424">
        <v>107053</v>
      </c>
      <c r="C117" s="420" t="s">
        <v>548</v>
      </c>
      <c r="D117" s="423" t="s">
        <v>568</v>
      </c>
      <c r="E117" s="34"/>
      <c r="F117" s="34"/>
      <c r="G117" s="34"/>
      <c r="H117" s="36"/>
    </row>
    <row r="118" spans="1:26" ht="12.75" customHeight="1">
      <c r="A118" s="698"/>
      <c r="B118" s="424">
        <v>102031</v>
      </c>
      <c r="C118" s="420" t="s">
        <v>549</v>
      </c>
      <c r="D118" s="423" t="s">
        <v>569</v>
      </c>
      <c r="E118" s="34"/>
      <c r="F118" s="34"/>
      <c r="G118" s="34"/>
      <c r="H118" s="36"/>
    </row>
    <row r="119" spans="1:26" ht="12.75" customHeight="1">
      <c r="A119" s="698"/>
      <c r="B119" s="424">
        <v>107013</v>
      </c>
      <c r="C119" s="420" t="s">
        <v>550</v>
      </c>
      <c r="D119" s="423" t="s">
        <v>570</v>
      </c>
      <c r="E119" s="34"/>
      <c r="F119" s="34"/>
      <c r="G119" s="34"/>
      <c r="H119" s="36"/>
    </row>
    <row r="120" spans="1:26" ht="12.75" customHeight="1">
      <c r="A120" s="698"/>
      <c r="B120" s="424">
        <v>104042</v>
      </c>
      <c r="C120" s="422" t="s">
        <v>551</v>
      </c>
      <c r="D120" s="423" t="s">
        <v>571</v>
      </c>
      <c r="E120" s="34"/>
      <c r="F120" s="34"/>
      <c r="G120" s="34"/>
      <c r="H120" s="36"/>
    </row>
    <row r="121" spans="1:26" ht="12.75" customHeight="1">
      <c r="A121" s="698"/>
      <c r="B121" s="421" t="s">
        <v>537</v>
      </c>
      <c r="C121" s="422" t="s">
        <v>940</v>
      </c>
      <c r="D121" s="423" t="s">
        <v>571</v>
      </c>
      <c r="E121" s="34"/>
      <c r="F121" s="34"/>
      <c r="G121" s="34"/>
      <c r="H121" s="36"/>
    </row>
    <row r="122" spans="1:26" ht="12.75" customHeight="1">
      <c r="A122" s="698"/>
      <c r="B122" s="424">
        <v>104043</v>
      </c>
      <c r="C122" s="422" t="s">
        <v>552</v>
      </c>
      <c r="D122" s="423" t="s">
        <v>572</v>
      </c>
      <c r="E122" s="34"/>
      <c r="F122" s="34"/>
      <c r="G122" s="34"/>
      <c r="H122" s="36"/>
    </row>
    <row r="123" spans="1:26" ht="12.75" customHeight="1">
      <c r="A123" s="698"/>
      <c r="B123" s="424">
        <v>104031</v>
      </c>
      <c r="C123" s="422" t="s">
        <v>553</v>
      </c>
      <c r="D123" s="423" t="s">
        <v>573</v>
      </c>
      <c r="E123" s="34"/>
      <c r="F123" s="34"/>
      <c r="G123" s="34"/>
      <c r="H123" s="36"/>
    </row>
    <row r="124" spans="1:26" ht="12.75" customHeight="1">
      <c r="A124" s="698"/>
      <c r="B124" s="424">
        <v>104035</v>
      </c>
      <c r="C124" s="420" t="s">
        <v>554</v>
      </c>
      <c r="D124" s="423" t="s">
        <v>574</v>
      </c>
      <c r="E124" s="34"/>
      <c r="F124" s="34"/>
      <c r="G124" s="34"/>
      <c r="H124" s="36"/>
    </row>
    <row r="125" spans="1:26" ht="12.75" customHeight="1">
      <c r="A125" s="698"/>
      <c r="B125" s="424">
        <v>104037</v>
      </c>
      <c r="C125" s="422" t="s">
        <v>577</v>
      </c>
      <c r="D125" s="423" t="s">
        <v>576</v>
      </c>
      <c r="E125" s="34"/>
      <c r="F125" s="34"/>
      <c r="G125" s="34"/>
      <c r="H125" s="36"/>
    </row>
    <row r="126" spans="1:26" ht="12.75" customHeight="1">
      <c r="A126" s="698"/>
      <c r="B126" s="424">
        <v>104036</v>
      </c>
      <c r="C126" s="422" t="s">
        <v>555</v>
      </c>
      <c r="D126" s="423" t="s">
        <v>575</v>
      </c>
      <c r="E126" s="34"/>
      <c r="F126" s="34"/>
      <c r="G126" s="34"/>
      <c r="H126" s="36"/>
    </row>
    <row r="127" spans="1:26" s="261" customFormat="1" ht="12.75" customHeight="1">
      <c r="A127" s="699" t="s">
        <v>557</v>
      </c>
      <c r="B127" s="699"/>
      <c r="C127" s="699"/>
      <c r="D127" s="699"/>
      <c r="E127" s="35">
        <f>SUM(E128+E136+E142)</f>
        <v>231775744</v>
      </c>
      <c r="F127" s="35">
        <f>SUM(F128+F136+F142)</f>
        <v>301598034</v>
      </c>
      <c r="G127" s="35">
        <f>SUM(G128+G136+G142)</f>
        <v>301598034</v>
      </c>
      <c r="H127" s="37">
        <f>ROUND(G127/F127*100,2)</f>
        <v>100</v>
      </c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</row>
    <row r="128" spans="1:26" s="60" customFormat="1" ht="12.75" customHeight="1">
      <c r="A128" s="700" t="s">
        <v>559</v>
      </c>
      <c r="B128" s="700"/>
      <c r="C128" s="700"/>
      <c r="D128" s="700"/>
      <c r="E128" s="40">
        <f>SUM(E129:E135)</f>
        <v>135349400</v>
      </c>
      <c r="F128" s="40">
        <f>SUM(F129:F135)</f>
        <v>156474757</v>
      </c>
      <c r="G128" s="40">
        <f>SUM(G129:G135)</f>
        <v>156474757</v>
      </c>
      <c r="H128" s="41">
        <f>ROUND(G128/F128*100,2)</f>
        <v>100</v>
      </c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</row>
    <row r="129" spans="1:26" ht="12.75" customHeight="1">
      <c r="A129" s="698"/>
      <c r="B129" s="424">
        <v>107052</v>
      </c>
      <c r="C129" s="420" t="s">
        <v>547</v>
      </c>
      <c r="D129" s="423" t="s">
        <v>565</v>
      </c>
      <c r="E129" s="34"/>
      <c r="F129" s="34"/>
      <c r="G129" s="34"/>
      <c r="H129" s="36"/>
    </row>
    <row r="130" spans="1:26" ht="12.75" customHeight="1">
      <c r="A130" s="698"/>
      <c r="B130" s="424">
        <v>107053</v>
      </c>
      <c r="C130" s="420" t="s">
        <v>548</v>
      </c>
      <c r="D130" s="423" t="s">
        <v>568</v>
      </c>
      <c r="E130" s="34"/>
      <c r="F130" s="34"/>
      <c r="G130" s="34"/>
      <c r="H130" s="36"/>
    </row>
    <row r="131" spans="1:26" ht="12.75" customHeight="1">
      <c r="A131" s="698"/>
      <c r="B131" s="424">
        <v>107051</v>
      </c>
      <c r="C131" s="420" t="s">
        <v>200</v>
      </c>
      <c r="D131" s="423" t="s">
        <v>567</v>
      </c>
      <c r="E131" s="34"/>
      <c r="F131" s="34"/>
      <c r="G131" s="34"/>
      <c r="H131" s="36"/>
    </row>
    <row r="132" spans="1:26" ht="12.75" customHeight="1">
      <c r="A132" s="698"/>
      <c r="B132" s="424">
        <v>102031</v>
      </c>
      <c r="C132" s="420" t="s">
        <v>549</v>
      </c>
      <c r="D132" s="423" t="s">
        <v>569</v>
      </c>
      <c r="E132" s="34"/>
      <c r="F132" s="34"/>
      <c r="G132" s="34"/>
      <c r="H132" s="36"/>
    </row>
    <row r="133" spans="1:26" ht="12.75" customHeight="1">
      <c r="A133" s="698"/>
      <c r="B133" s="424">
        <v>107013</v>
      </c>
      <c r="C133" s="420" t="s">
        <v>561</v>
      </c>
      <c r="D133" s="423" t="s">
        <v>570</v>
      </c>
      <c r="E133" s="34"/>
      <c r="F133" s="34"/>
      <c r="G133" s="34"/>
      <c r="H133" s="36"/>
    </row>
    <row r="134" spans="1:26" ht="12.75" customHeight="1">
      <c r="A134" s="698"/>
      <c r="B134" s="421" t="s">
        <v>539</v>
      </c>
      <c r="C134" s="420" t="s">
        <v>562</v>
      </c>
      <c r="D134" s="423" t="s">
        <v>564</v>
      </c>
      <c r="E134" s="34"/>
      <c r="F134" s="34"/>
      <c r="G134" s="34"/>
      <c r="H134" s="36"/>
    </row>
    <row r="135" spans="1:26" ht="12.75" customHeight="1">
      <c r="A135" s="698"/>
      <c r="B135" s="421" t="s">
        <v>537</v>
      </c>
      <c r="C135" s="420" t="s">
        <v>545</v>
      </c>
      <c r="D135" s="423" t="s">
        <v>564</v>
      </c>
      <c r="E135" s="34">
        <v>135349400</v>
      </c>
      <c r="F135" s="34">
        <v>156474757</v>
      </c>
      <c r="G135" s="34">
        <v>156474757</v>
      </c>
      <c r="H135" s="36">
        <f>ROUND(G135/F135*100,2)</f>
        <v>100</v>
      </c>
    </row>
    <row r="136" spans="1:26" s="59" customFormat="1" ht="12.75" customHeight="1">
      <c r="A136" s="701" t="s">
        <v>558</v>
      </c>
      <c r="B136" s="701"/>
      <c r="C136" s="701"/>
      <c r="D136" s="701"/>
      <c r="E136" s="44">
        <f>SUM(E137:E141)</f>
        <v>46750000</v>
      </c>
      <c r="F136" s="44">
        <f>SUM(F137:F141)</f>
        <v>79248259</v>
      </c>
      <c r="G136" s="44">
        <f>SUM(G137:G141)</f>
        <v>79248259</v>
      </c>
      <c r="H136" s="45">
        <f>ROUND(G136/F136*100,2)</f>
        <v>100</v>
      </c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</row>
    <row r="137" spans="1:26" ht="12.75" customHeight="1">
      <c r="A137" s="698"/>
      <c r="B137" s="424">
        <v>104042</v>
      </c>
      <c r="C137" s="422" t="s">
        <v>551</v>
      </c>
      <c r="D137" s="423" t="s">
        <v>571</v>
      </c>
      <c r="E137" s="34"/>
      <c r="F137" s="34"/>
      <c r="G137" s="34"/>
      <c r="H137" s="36"/>
    </row>
    <row r="138" spans="1:26" ht="12.75" customHeight="1">
      <c r="A138" s="698"/>
      <c r="B138" s="424">
        <v>104043</v>
      </c>
      <c r="C138" s="422" t="s">
        <v>552</v>
      </c>
      <c r="D138" s="423" t="s">
        <v>572</v>
      </c>
      <c r="E138" s="34"/>
      <c r="F138" s="34"/>
      <c r="G138" s="34"/>
      <c r="H138" s="36"/>
    </row>
    <row r="139" spans="1:26" ht="12.75" customHeight="1">
      <c r="A139" s="698"/>
      <c r="B139" s="421" t="s">
        <v>537</v>
      </c>
      <c r="C139" s="422" t="s">
        <v>971</v>
      </c>
      <c r="D139" s="423" t="s">
        <v>564</v>
      </c>
      <c r="E139" s="34"/>
      <c r="F139" s="34"/>
      <c r="G139" s="34"/>
      <c r="H139" s="36"/>
    </row>
    <row r="140" spans="1:26" ht="12.75" customHeight="1">
      <c r="A140" s="698"/>
      <c r="B140" s="421" t="s">
        <v>539</v>
      </c>
      <c r="C140" s="420" t="s">
        <v>562</v>
      </c>
      <c r="D140" s="423" t="s">
        <v>564</v>
      </c>
      <c r="E140" s="34"/>
      <c r="F140" s="34"/>
      <c r="G140" s="34"/>
      <c r="H140" s="36"/>
    </row>
    <row r="141" spans="1:26" ht="12.75" customHeight="1">
      <c r="A141" s="698"/>
      <c r="B141" s="421" t="s">
        <v>537</v>
      </c>
      <c r="C141" s="420" t="s">
        <v>545</v>
      </c>
      <c r="D141" s="423" t="s">
        <v>564</v>
      </c>
      <c r="E141" s="34">
        <v>46750000</v>
      </c>
      <c r="F141" s="34">
        <v>79248259</v>
      </c>
      <c r="G141" s="34">
        <v>79248259</v>
      </c>
      <c r="H141" s="36">
        <f>ROUND(G141/F141*100,2)</f>
        <v>100</v>
      </c>
    </row>
    <row r="142" spans="1:26" s="58" customFormat="1" ht="12.75" customHeight="1">
      <c r="A142" s="702" t="s">
        <v>560</v>
      </c>
      <c r="B142" s="702"/>
      <c r="C142" s="702"/>
      <c r="D142" s="702"/>
      <c r="E142" s="42">
        <f>SUM(E143:E148)</f>
        <v>49676344</v>
      </c>
      <c r="F142" s="42">
        <f>SUM(F143:F148)</f>
        <v>65875018</v>
      </c>
      <c r="G142" s="42">
        <f>SUM(G143:G148)</f>
        <v>65875018</v>
      </c>
      <c r="H142" s="43">
        <f>ROUND(G142/F142*100,2)</f>
        <v>100</v>
      </c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</row>
    <row r="143" spans="1:26" ht="12.75" customHeight="1">
      <c r="A143" s="698"/>
      <c r="B143" s="424">
        <v>104031</v>
      </c>
      <c r="C143" s="422" t="s">
        <v>553</v>
      </c>
      <c r="D143" s="423" t="s">
        <v>573</v>
      </c>
      <c r="E143" s="34"/>
      <c r="F143" s="34"/>
      <c r="G143" s="34"/>
      <c r="H143" s="36"/>
    </row>
    <row r="144" spans="1:26" ht="12.75" customHeight="1">
      <c r="A144" s="698"/>
      <c r="B144" s="424">
        <v>104035</v>
      </c>
      <c r="C144" s="420" t="s">
        <v>554</v>
      </c>
      <c r="D144" s="423" t="s">
        <v>574</v>
      </c>
      <c r="E144" s="34"/>
      <c r="F144" s="34"/>
      <c r="G144" s="34"/>
      <c r="H144" s="36"/>
    </row>
    <row r="145" spans="1:26" ht="12.75" customHeight="1">
      <c r="A145" s="698"/>
      <c r="B145" s="424">
        <v>104036</v>
      </c>
      <c r="C145" s="422" t="s">
        <v>555</v>
      </c>
      <c r="D145" s="423" t="s">
        <v>575</v>
      </c>
      <c r="E145" s="34"/>
      <c r="F145" s="34"/>
      <c r="G145" s="34"/>
      <c r="H145" s="36"/>
    </row>
    <row r="146" spans="1:26" ht="12.75" customHeight="1">
      <c r="A146" s="698"/>
      <c r="B146" s="424">
        <v>104037</v>
      </c>
      <c r="C146" s="420" t="s">
        <v>563</v>
      </c>
      <c r="D146" s="423" t="s">
        <v>576</v>
      </c>
      <c r="E146" s="34"/>
      <c r="F146" s="34"/>
      <c r="G146" s="34"/>
      <c r="H146" s="36"/>
    </row>
    <row r="147" spans="1:26" ht="12.75" customHeight="1">
      <c r="A147" s="698"/>
      <c r="B147" s="421" t="s">
        <v>539</v>
      </c>
      <c r="C147" s="420" t="s">
        <v>562</v>
      </c>
      <c r="D147" s="423" t="s">
        <v>564</v>
      </c>
      <c r="E147" s="34"/>
      <c r="F147" s="34"/>
      <c r="G147" s="34"/>
      <c r="H147" s="36"/>
    </row>
    <row r="148" spans="1:26" ht="12.75" customHeight="1">
      <c r="A148" s="698"/>
      <c r="B148" s="421" t="s">
        <v>537</v>
      </c>
      <c r="C148" s="420" t="s">
        <v>545</v>
      </c>
      <c r="D148" s="423" t="s">
        <v>564</v>
      </c>
      <c r="E148" s="34">
        <v>49676344</v>
      </c>
      <c r="F148" s="34">
        <v>65875018</v>
      </c>
      <c r="G148" s="34">
        <v>65875018</v>
      </c>
      <c r="H148" s="36">
        <f>ROUND(G148/F148*100,2)</f>
        <v>100</v>
      </c>
    </row>
    <row r="149" spans="1:26">
      <c r="A149" s="705"/>
      <c r="B149" s="705"/>
      <c r="C149" s="705"/>
      <c r="D149" s="705"/>
      <c r="E149" s="705"/>
      <c r="F149" s="705"/>
      <c r="G149" s="705"/>
      <c r="H149" s="705"/>
    </row>
    <row r="150" spans="1:26">
      <c r="A150" s="705"/>
      <c r="B150" s="705"/>
      <c r="C150" s="705"/>
      <c r="D150" s="705"/>
      <c r="E150" s="705"/>
      <c r="F150" s="705"/>
      <c r="G150" s="705"/>
      <c r="H150" s="705"/>
    </row>
    <row r="151" spans="1:26" s="51" customFormat="1" ht="15.6">
      <c r="A151" s="693" t="s">
        <v>1182</v>
      </c>
      <c r="B151" s="693"/>
      <c r="C151" s="693"/>
      <c r="D151" s="693"/>
      <c r="E151" s="48">
        <f>SUM(E153+E171)</f>
        <v>463451497</v>
      </c>
      <c r="F151" s="48">
        <f>SUM(F153+F171)</f>
        <v>301598034</v>
      </c>
      <c r="G151" s="48">
        <f>SUM(G153+G171)</f>
        <v>301598034</v>
      </c>
      <c r="H151" s="49">
        <f>ROUND(G151/F151*100,2)</f>
        <v>100</v>
      </c>
      <c r="I151" s="31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spans="1:26" s="648" customFormat="1" ht="12.75" customHeight="1">
      <c r="A152" s="696" t="s">
        <v>1</v>
      </c>
      <c r="B152" s="696"/>
      <c r="C152" s="696"/>
      <c r="D152" s="696"/>
      <c r="E152" s="35">
        <f>SUM(E153)</f>
        <v>285476654</v>
      </c>
      <c r="F152" s="35">
        <f>SUM(F153)</f>
        <v>175957047</v>
      </c>
      <c r="G152" s="35">
        <f>SUM(G153)</f>
        <v>175957047</v>
      </c>
      <c r="H152" s="37">
        <f>ROUND(G152/F152*100,2)</f>
        <v>100</v>
      </c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</row>
    <row r="153" spans="1:26" s="61" customFormat="1" ht="12.75" customHeight="1">
      <c r="A153" s="697" t="s">
        <v>556</v>
      </c>
      <c r="B153" s="697"/>
      <c r="C153" s="697"/>
      <c r="D153" s="697"/>
      <c r="E153" s="38">
        <f>SUM(E154:E170)</f>
        <v>285476654</v>
      </c>
      <c r="F153" s="38">
        <f>SUM(F154:F170)</f>
        <v>175957047</v>
      </c>
      <c r="G153" s="38">
        <f>SUM(G154:G170)</f>
        <v>175957047</v>
      </c>
      <c r="H153" s="39">
        <f>ROUND(G153/F153*100,2)</f>
        <v>100</v>
      </c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</row>
    <row r="154" spans="1:26" ht="12.75" customHeight="1">
      <c r="A154" s="698"/>
      <c r="B154" s="421" t="s">
        <v>535</v>
      </c>
      <c r="C154" s="422" t="s">
        <v>541</v>
      </c>
      <c r="D154" s="649" t="s">
        <v>564</v>
      </c>
      <c r="E154" s="34"/>
      <c r="F154" s="34"/>
      <c r="G154" s="34"/>
      <c r="H154" s="36"/>
    </row>
    <row r="155" spans="1:26" ht="12.75" customHeight="1">
      <c r="A155" s="698"/>
      <c r="B155" s="421" t="s">
        <v>536</v>
      </c>
      <c r="C155" s="422" t="s">
        <v>546</v>
      </c>
      <c r="D155" s="649" t="s">
        <v>564</v>
      </c>
      <c r="E155" s="34"/>
      <c r="F155" s="34"/>
      <c r="G155" s="34"/>
      <c r="H155" s="36"/>
    </row>
    <row r="156" spans="1:26" ht="29.25" customHeight="1">
      <c r="A156" s="698"/>
      <c r="B156" s="593" t="s">
        <v>537</v>
      </c>
      <c r="C156" s="594" t="s">
        <v>974</v>
      </c>
      <c r="D156" s="649"/>
      <c r="E156" s="34"/>
      <c r="F156" s="34"/>
      <c r="G156" s="34"/>
      <c r="H156" s="36"/>
    </row>
    <row r="157" spans="1:26" ht="12.75" customHeight="1">
      <c r="A157" s="698"/>
      <c r="B157" s="421" t="s">
        <v>542</v>
      </c>
      <c r="C157" s="422" t="s">
        <v>543</v>
      </c>
      <c r="D157" s="649" t="s">
        <v>564</v>
      </c>
      <c r="E157" s="34"/>
      <c r="F157" s="34"/>
      <c r="G157" s="34"/>
      <c r="H157" s="36"/>
    </row>
    <row r="158" spans="1:26" ht="12.75" customHeight="1">
      <c r="A158" s="698"/>
      <c r="B158" s="421" t="s">
        <v>537</v>
      </c>
      <c r="C158" s="420" t="s">
        <v>545</v>
      </c>
      <c r="D158" s="649" t="s">
        <v>564</v>
      </c>
      <c r="E158" s="34">
        <v>285476654</v>
      </c>
      <c r="F158" s="34">
        <v>175957047</v>
      </c>
      <c r="G158" s="34">
        <v>175957047</v>
      </c>
      <c r="H158" s="36">
        <f>ROUND(G158/F158*100,2)</f>
        <v>100</v>
      </c>
    </row>
    <row r="159" spans="1:26" ht="12.75" customHeight="1">
      <c r="A159" s="698"/>
      <c r="B159" s="421" t="s">
        <v>537</v>
      </c>
      <c r="C159" s="422" t="s">
        <v>940</v>
      </c>
      <c r="D159" s="649" t="s">
        <v>564</v>
      </c>
      <c r="E159" s="34"/>
      <c r="F159" s="34"/>
      <c r="G159" s="34"/>
      <c r="H159" s="36"/>
    </row>
    <row r="160" spans="1:26" ht="12.75" customHeight="1">
      <c r="A160" s="698"/>
      <c r="B160" s="421" t="s">
        <v>538</v>
      </c>
      <c r="C160" s="422" t="s">
        <v>540</v>
      </c>
      <c r="D160" s="649" t="s">
        <v>566</v>
      </c>
      <c r="E160" s="34"/>
      <c r="F160" s="34"/>
      <c r="G160" s="34"/>
      <c r="H160" s="36"/>
    </row>
    <row r="161" spans="1:26" ht="12.75" customHeight="1">
      <c r="A161" s="698"/>
      <c r="B161" s="647">
        <v>107052</v>
      </c>
      <c r="C161" s="422" t="s">
        <v>547</v>
      </c>
      <c r="D161" s="649" t="s">
        <v>565</v>
      </c>
      <c r="E161" s="34"/>
      <c r="F161" s="34"/>
      <c r="G161" s="34"/>
      <c r="H161" s="36"/>
    </row>
    <row r="162" spans="1:26" ht="12.75" customHeight="1">
      <c r="A162" s="698"/>
      <c r="B162" s="647">
        <v>107051</v>
      </c>
      <c r="C162" s="420" t="s">
        <v>200</v>
      </c>
      <c r="D162" s="649" t="s">
        <v>567</v>
      </c>
      <c r="E162" s="34"/>
      <c r="F162" s="34"/>
      <c r="G162" s="34"/>
      <c r="H162" s="36"/>
    </row>
    <row r="163" spans="1:26" ht="12.75" customHeight="1">
      <c r="A163" s="698"/>
      <c r="B163" s="647">
        <v>107053</v>
      </c>
      <c r="C163" s="420" t="s">
        <v>548</v>
      </c>
      <c r="D163" s="649" t="s">
        <v>568</v>
      </c>
      <c r="E163" s="34"/>
      <c r="F163" s="34"/>
      <c r="G163" s="34"/>
      <c r="H163" s="36"/>
    </row>
    <row r="164" spans="1:26" ht="12.75" customHeight="1">
      <c r="A164" s="698"/>
      <c r="B164" s="647">
        <v>102031</v>
      </c>
      <c r="C164" s="420" t="s">
        <v>549</v>
      </c>
      <c r="D164" s="649" t="s">
        <v>569</v>
      </c>
      <c r="E164" s="34"/>
      <c r="F164" s="34"/>
      <c r="G164" s="34"/>
      <c r="H164" s="36"/>
    </row>
    <row r="165" spans="1:26" ht="12.75" customHeight="1">
      <c r="A165" s="698"/>
      <c r="B165" s="647">
        <v>107013</v>
      </c>
      <c r="C165" s="420" t="s">
        <v>550</v>
      </c>
      <c r="D165" s="649" t="s">
        <v>570</v>
      </c>
      <c r="E165" s="34"/>
      <c r="F165" s="34"/>
      <c r="G165" s="34"/>
      <c r="H165" s="36"/>
    </row>
    <row r="166" spans="1:26" ht="12.75" customHeight="1">
      <c r="A166" s="698"/>
      <c r="B166" s="647">
        <v>104042</v>
      </c>
      <c r="C166" s="422" t="s">
        <v>551</v>
      </c>
      <c r="D166" s="649" t="s">
        <v>571</v>
      </c>
      <c r="E166" s="34"/>
      <c r="F166" s="34"/>
      <c r="G166" s="34"/>
      <c r="H166" s="36"/>
    </row>
    <row r="167" spans="1:26" ht="12.75" customHeight="1">
      <c r="A167" s="698"/>
      <c r="B167" s="647">
        <v>104043</v>
      </c>
      <c r="C167" s="422" t="s">
        <v>552</v>
      </c>
      <c r="D167" s="649" t="s">
        <v>572</v>
      </c>
      <c r="E167" s="34"/>
      <c r="F167" s="34"/>
      <c r="G167" s="34"/>
      <c r="H167" s="36"/>
    </row>
    <row r="168" spans="1:26" ht="12.75" customHeight="1">
      <c r="A168" s="698"/>
      <c r="B168" s="647">
        <v>104031</v>
      </c>
      <c r="C168" s="422" t="s">
        <v>553</v>
      </c>
      <c r="D168" s="649" t="s">
        <v>573</v>
      </c>
      <c r="E168" s="34"/>
      <c r="F168" s="34"/>
      <c r="G168" s="34"/>
      <c r="H168" s="36"/>
    </row>
    <row r="169" spans="1:26" ht="12.75" customHeight="1">
      <c r="A169" s="698"/>
      <c r="B169" s="647">
        <v>104035</v>
      </c>
      <c r="C169" s="420" t="s">
        <v>554</v>
      </c>
      <c r="D169" s="649" t="s">
        <v>574</v>
      </c>
      <c r="E169" s="34"/>
      <c r="F169" s="34"/>
      <c r="G169" s="34"/>
      <c r="H169" s="36"/>
    </row>
    <row r="170" spans="1:26" ht="12.75" customHeight="1">
      <c r="A170" s="698"/>
      <c r="B170" s="647">
        <v>104036</v>
      </c>
      <c r="C170" s="422" t="s">
        <v>555</v>
      </c>
      <c r="D170" s="649" t="s">
        <v>575</v>
      </c>
      <c r="E170" s="34"/>
      <c r="F170" s="34"/>
      <c r="G170" s="34"/>
      <c r="H170" s="36"/>
    </row>
    <row r="171" spans="1:26" s="648" customFormat="1" ht="12.75" customHeight="1">
      <c r="A171" s="699" t="s">
        <v>557</v>
      </c>
      <c r="B171" s="699"/>
      <c r="C171" s="699"/>
      <c r="D171" s="699"/>
      <c r="E171" s="35">
        <f>SUM(E172+E180+E186)</f>
        <v>177974843</v>
      </c>
      <c r="F171" s="35">
        <f>SUM(F172+F180+F186)</f>
        <v>125640987</v>
      </c>
      <c r="G171" s="35">
        <f>SUM(G172+G180+G186)</f>
        <v>125640987</v>
      </c>
      <c r="H171" s="37">
        <f>ROUND(G171/F171*100,2)</f>
        <v>100</v>
      </c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</row>
    <row r="172" spans="1:26" s="60" customFormat="1" ht="12.75" customHeight="1">
      <c r="A172" s="700" t="s">
        <v>559</v>
      </c>
      <c r="B172" s="700"/>
      <c r="C172" s="700"/>
      <c r="D172" s="700"/>
      <c r="E172" s="603">
        <f>SUM(E173:E179)</f>
        <v>73869404</v>
      </c>
      <c r="F172" s="40">
        <f>SUM(F173:F179)</f>
        <v>55440947</v>
      </c>
      <c r="G172" s="40">
        <f>SUM(G173:G179)</f>
        <v>55440947</v>
      </c>
      <c r="H172" s="41">
        <f>ROUND(G172/F172*100,2)</f>
        <v>100</v>
      </c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</row>
    <row r="173" spans="1:26" ht="12.75" customHeight="1">
      <c r="A173" s="698"/>
      <c r="B173" s="647">
        <v>107052</v>
      </c>
      <c r="C173" s="420" t="s">
        <v>547</v>
      </c>
      <c r="D173" s="649" t="s">
        <v>565</v>
      </c>
      <c r="E173" s="34"/>
      <c r="F173" s="34"/>
      <c r="G173" s="34"/>
      <c r="H173" s="36"/>
    </row>
    <row r="174" spans="1:26" ht="12.75" customHeight="1">
      <c r="A174" s="698"/>
      <c r="B174" s="647">
        <v>107053</v>
      </c>
      <c r="C174" s="420" t="s">
        <v>548</v>
      </c>
      <c r="D174" s="649" t="s">
        <v>568</v>
      </c>
      <c r="E174" s="34"/>
      <c r="F174" s="34"/>
      <c r="G174" s="34"/>
      <c r="H174" s="36"/>
    </row>
    <row r="175" spans="1:26" ht="12.75" customHeight="1">
      <c r="A175" s="698"/>
      <c r="B175" s="647">
        <v>107051</v>
      </c>
      <c r="C175" s="420" t="s">
        <v>200</v>
      </c>
      <c r="D175" s="649" t="s">
        <v>567</v>
      </c>
      <c r="E175" s="34"/>
      <c r="F175" s="34"/>
      <c r="G175" s="34"/>
      <c r="H175" s="36"/>
    </row>
    <row r="176" spans="1:26" ht="12.75" customHeight="1">
      <c r="A176" s="698"/>
      <c r="B176" s="647">
        <v>102031</v>
      </c>
      <c r="C176" s="420" t="s">
        <v>549</v>
      </c>
      <c r="D176" s="649" t="s">
        <v>569</v>
      </c>
      <c r="E176" s="34"/>
      <c r="F176" s="34"/>
      <c r="G176" s="34"/>
      <c r="H176" s="36"/>
    </row>
    <row r="177" spans="1:26" ht="12.75" customHeight="1">
      <c r="A177" s="698"/>
      <c r="B177" s="647">
        <v>107013</v>
      </c>
      <c r="C177" s="420" t="s">
        <v>561</v>
      </c>
      <c r="D177" s="649" t="s">
        <v>570</v>
      </c>
      <c r="E177" s="34"/>
      <c r="F177" s="34"/>
      <c r="G177" s="34"/>
      <c r="H177" s="36"/>
    </row>
    <row r="178" spans="1:26" ht="12.75" customHeight="1">
      <c r="A178" s="698"/>
      <c r="B178" s="421" t="s">
        <v>539</v>
      </c>
      <c r="C178" s="420" t="s">
        <v>562</v>
      </c>
      <c r="D178" s="649" t="s">
        <v>564</v>
      </c>
      <c r="E178" s="34"/>
      <c r="F178" s="34"/>
      <c r="G178" s="34"/>
      <c r="H178" s="36"/>
    </row>
    <row r="179" spans="1:26" ht="12.75" customHeight="1">
      <c r="A179" s="698"/>
      <c r="B179" s="421" t="s">
        <v>537</v>
      </c>
      <c r="C179" s="420" t="s">
        <v>545</v>
      </c>
      <c r="D179" s="649" t="s">
        <v>564</v>
      </c>
      <c r="E179" s="660">
        <v>73869404</v>
      </c>
      <c r="F179" s="34">
        <v>55440947</v>
      </c>
      <c r="G179" s="34">
        <v>55440947</v>
      </c>
      <c r="H179" s="36"/>
    </row>
    <row r="180" spans="1:26" s="59" customFormat="1" ht="12.75" customHeight="1">
      <c r="A180" s="701" t="s">
        <v>558</v>
      </c>
      <c r="B180" s="701"/>
      <c r="C180" s="701"/>
      <c r="D180" s="701"/>
      <c r="E180" s="44">
        <f>SUM(E181:E185)</f>
        <v>78230037</v>
      </c>
      <c r="F180" s="44">
        <f>SUM(F181:F185)</f>
        <v>47001030</v>
      </c>
      <c r="G180" s="44">
        <f>SUM(G181:G185)</f>
        <v>47001030</v>
      </c>
      <c r="H180" s="630">
        <f>ROUND(G180/F180*100,2)</f>
        <v>100</v>
      </c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</row>
    <row r="181" spans="1:26" ht="12.75" customHeight="1">
      <c r="A181" s="698"/>
      <c r="B181" s="647">
        <v>104042</v>
      </c>
      <c r="C181" s="422" t="s">
        <v>551</v>
      </c>
      <c r="D181" s="649" t="s">
        <v>571</v>
      </c>
      <c r="E181" s="34"/>
      <c r="F181" s="34"/>
      <c r="G181" s="34"/>
      <c r="H181" s="36"/>
    </row>
    <row r="182" spans="1:26" ht="12.75" customHeight="1">
      <c r="A182" s="698"/>
      <c r="B182" s="647">
        <v>104043</v>
      </c>
      <c r="C182" s="422" t="s">
        <v>552</v>
      </c>
      <c r="D182" s="649" t="s">
        <v>572</v>
      </c>
      <c r="E182" s="34"/>
      <c r="F182" s="34"/>
      <c r="G182" s="34"/>
      <c r="H182" s="36"/>
    </row>
    <row r="183" spans="1:26" ht="12.75" customHeight="1">
      <c r="A183" s="698"/>
      <c r="B183" s="421" t="s">
        <v>537</v>
      </c>
      <c r="C183" s="422" t="s">
        <v>971</v>
      </c>
      <c r="D183" s="649" t="s">
        <v>564</v>
      </c>
      <c r="E183" s="34"/>
      <c r="F183" s="34"/>
      <c r="H183" s="36"/>
    </row>
    <row r="184" spans="1:26" ht="12.75" customHeight="1">
      <c r="A184" s="698"/>
      <c r="B184" s="421" t="s">
        <v>539</v>
      </c>
      <c r="C184" s="420" t="s">
        <v>562</v>
      </c>
      <c r="D184" s="649" t="s">
        <v>564</v>
      </c>
      <c r="E184" s="34"/>
      <c r="F184" s="34"/>
      <c r="G184" s="34"/>
      <c r="H184" s="36"/>
    </row>
    <row r="185" spans="1:26" ht="12.75" customHeight="1">
      <c r="A185" s="698"/>
      <c r="B185" s="421" t="s">
        <v>537</v>
      </c>
      <c r="C185" s="420" t="s">
        <v>545</v>
      </c>
      <c r="D185" s="649" t="s">
        <v>564</v>
      </c>
      <c r="E185" s="34">
        <v>78230037</v>
      </c>
      <c r="F185" s="34">
        <v>47001030</v>
      </c>
      <c r="G185" s="34">
        <v>47001030</v>
      </c>
      <c r="H185" s="36">
        <f>ROUND(G185/F185*100,2)</f>
        <v>100</v>
      </c>
    </row>
    <row r="186" spans="1:26" s="58" customFormat="1" ht="12.75" customHeight="1">
      <c r="A186" s="702" t="s">
        <v>560</v>
      </c>
      <c r="B186" s="702"/>
      <c r="C186" s="702"/>
      <c r="D186" s="702"/>
      <c r="E186" s="42">
        <f>SUM(E187:E192)</f>
        <v>25875402</v>
      </c>
      <c r="F186" s="42">
        <f>SUM(F187:F192)</f>
        <v>23199010</v>
      </c>
      <c r="G186" s="42">
        <f>SUM(G187:G192)</f>
        <v>23199010</v>
      </c>
      <c r="H186" s="43">
        <f>ROUND(G186/F186*100,2)</f>
        <v>100</v>
      </c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</row>
    <row r="187" spans="1:26" ht="12.75" customHeight="1">
      <c r="A187" s="698"/>
      <c r="B187" s="647">
        <v>104031</v>
      </c>
      <c r="C187" s="422" t="s">
        <v>553</v>
      </c>
      <c r="D187" s="649" t="s">
        <v>573</v>
      </c>
      <c r="E187" s="34"/>
      <c r="F187" s="34"/>
      <c r="G187" s="34"/>
      <c r="H187" s="36"/>
    </row>
    <row r="188" spans="1:26" ht="12.75" customHeight="1">
      <c r="A188" s="698"/>
      <c r="B188" s="647">
        <v>104035</v>
      </c>
      <c r="C188" s="420" t="s">
        <v>554</v>
      </c>
      <c r="D188" s="649" t="s">
        <v>574</v>
      </c>
      <c r="E188" s="34"/>
      <c r="F188" s="34"/>
      <c r="G188" s="34"/>
      <c r="H188" s="36"/>
    </row>
    <row r="189" spans="1:26" ht="12.75" customHeight="1">
      <c r="A189" s="698"/>
      <c r="B189" s="647">
        <v>104036</v>
      </c>
      <c r="C189" s="422" t="s">
        <v>555</v>
      </c>
      <c r="D189" s="649" t="s">
        <v>575</v>
      </c>
      <c r="E189" s="34"/>
      <c r="F189" s="34"/>
      <c r="G189" s="34"/>
      <c r="H189" s="36"/>
    </row>
    <row r="190" spans="1:26" ht="12.75" customHeight="1">
      <c r="A190" s="698"/>
      <c r="B190" s="647">
        <v>104037</v>
      </c>
      <c r="C190" s="420" t="s">
        <v>563</v>
      </c>
      <c r="D190" s="649" t="s">
        <v>576</v>
      </c>
      <c r="E190" s="34"/>
      <c r="F190" s="34"/>
      <c r="G190" s="34"/>
      <c r="H190" s="36"/>
    </row>
    <row r="191" spans="1:26" ht="12.75" customHeight="1">
      <c r="A191" s="698"/>
      <c r="B191" s="421" t="s">
        <v>539</v>
      </c>
      <c r="C191" s="420" t="s">
        <v>562</v>
      </c>
      <c r="D191" s="649" t="s">
        <v>564</v>
      </c>
      <c r="E191" s="34"/>
      <c r="F191" s="34"/>
      <c r="G191" s="34"/>
      <c r="H191" s="36"/>
      <c r="L191" s="427"/>
    </row>
    <row r="192" spans="1:26" ht="12.75" customHeight="1">
      <c r="A192" s="698"/>
      <c r="B192" s="421" t="s">
        <v>537</v>
      </c>
      <c r="C192" s="420" t="s">
        <v>545</v>
      </c>
      <c r="D192" s="649" t="s">
        <v>564</v>
      </c>
      <c r="E192" s="34">
        <v>25875402</v>
      </c>
      <c r="F192" s="34">
        <v>23199010</v>
      </c>
      <c r="G192" s="34">
        <v>23199010</v>
      </c>
      <c r="H192" s="36">
        <f>ROUND(G192/F192*100,2)</f>
        <v>100</v>
      </c>
    </row>
    <row r="193" spans="1:26" s="427" customFormat="1" ht="12.75" customHeight="1">
      <c r="A193" s="654"/>
      <c r="B193" s="655"/>
      <c r="C193" s="656"/>
      <c r="D193" s="657"/>
      <c r="E193" s="658"/>
      <c r="F193" s="658"/>
      <c r="G193" s="658"/>
      <c r="H193" s="659"/>
    </row>
    <row r="194" spans="1:26" s="427" customFormat="1" ht="12.75" customHeight="1">
      <c r="A194" s="654"/>
      <c r="B194" s="655"/>
      <c r="C194" s="656"/>
      <c r="D194" s="657"/>
      <c r="E194" s="658"/>
      <c r="F194" s="658"/>
      <c r="G194" s="658"/>
      <c r="H194" s="659"/>
    </row>
    <row r="195" spans="1:26" s="51" customFormat="1" ht="15.6">
      <c r="A195" s="693" t="s">
        <v>984</v>
      </c>
      <c r="B195" s="693"/>
      <c r="C195" s="693"/>
      <c r="D195" s="693"/>
      <c r="E195" s="48">
        <f>SUM(E197+E215)</f>
        <v>156614711</v>
      </c>
      <c r="F195" s="48">
        <f>SUM(F197+F215)</f>
        <v>198191217</v>
      </c>
      <c r="G195" s="48">
        <f>SUM(G197+G215)</f>
        <v>198191217</v>
      </c>
      <c r="H195" s="49">
        <f>ROUND(G195/F195*100,2)</f>
        <v>100</v>
      </c>
      <c r="I195" s="31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spans="1:26" s="261" customFormat="1" ht="12.75" customHeight="1">
      <c r="A196" s="696" t="s">
        <v>1</v>
      </c>
      <c r="B196" s="696"/>
      <c r="C196" s="696"/>
      <c r="D196" s="696"/>
      <c r="E196" s="35">
        <f>SUM(E197)</f>
        <v>88216931</v>
      </c>
      <c r="F196" s="35">
        <f>SUM(F197)</f>
        <v>179004429</v>
      </c>
      <c r="G196" s="35">
        <f>SUM(G197)</f>
        <v>179004429</v>
      </c>
      <c r="H196" s="37">
        <f>ROUND(G196/F196*100,2)</f>
        <v>100</v>
      </c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</row>
    <row r="197" spans="1:26" s="61" customFormat="1" ht="12.75" customHeight="1">
      <c r="A197" s="697" t="s">
        <v>556</v>
      </c>
      <c r="B197" s="697"/>
      <c r="C197" s="697"/>
      <c r="D197" s="697"/>
      <c r="E197" s="38">
        <f>SUM(E198:E214)</f>
        <v>88216931</v>
      </c>
      <c r="F197" s="38">
        <f>SUM(F198:F214)</f>
        <v>179004429</v>
      </c>
      <c r="G197" s="38">
        <f>SUM(G198:G214)</f>
        <v>179004429</v>
      </c>
      <c r="H197" s="39">
        <f>ROUND(G197/F197*100,2)</f>
        <v>100</v>
      </c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</row>
    <row r="198" spans="1:26" ht="12.75" customHeight="1">
      <c r="A198" s="698"/>
      <c r="B198" s="421" t="s">
        <v>535</v>
      </c>
      <c r="C198" s="422" t="s">
        <v>541</v>
      </c>
      <c r="D198" s="423" t="s">
        <v>564</v>
      </c>
      <c r="E198" s="34"/>
      <c r="F198" s="34"/>
      <c r="G198" s="34"/>
      <c r="H198" s="36"/>
    </row>
    <row r="199" spans="1:26" ht="12.75" customHeight="1">
      <c r="A199" s="698"/>
      <c r="B199" s="421" t="s">
        <v>536</v>
      </c>
      <c r="C199" s="422" t="s">
        <v>546</v>
      </c>
      <c r="D199" s="423" t="s">
        <v>564</v>
      </c>
      <c r="E199" s="34"/>
      <c r="F199" s="34"/>
      <c r="G199" s="34"/>
      <c r="H199" s="36"/>
    </row>
    <row r="200" spans="1:26" ht="29.25" customHeight="1">
      <c r="A200" s="698"/>
      <c r="B200" s="593" t="s">
        <v>537</v>
      </c>
      <c r="C200" s="594" t="s">
        <v>974</v>
      </c>
      <c r="D200" s="423"/>
      <c r="E200" s="34">
        <v>44199431</v>
      </c>
      <c r="F200" s="34">
        <v>6987386</v>
      </c>
      <c r="G200" s="34">
        <v>6987386</v>
      </c>
      <c r="H200" s="36">
        <f>ROUND(G200/F200*100,2)</f>
        <v>100</v>
      </c>
    </row>
    <row r="201" spans="1:26" ht="12.75" customHeight="1">
      <c r="A201" s="698"/>
      <c r="B201" s="421" t="s">
        <v>542</v>
      </c>
      <c r="C201" s="422" t="s">
        <v>543</v>
      </c>
      <c r="D201" s="423" t="s">
        <v>564</v>
      </c>
      <c r="E201" s="34"/>
      <c r="F201" s="34"/>
      <c r="G201" s="34"/>
      <c r="H201" s="36"/>
    </row>
    <row r="202" spans="1:26" ht="12.75" customHeight="1">
      <c r="A202" s="698"/>
      <c r="B202" s="421" t="s">
        <v>537</v>
      </c>
      <c r="C202" s="420" t="s">
        <v>545</v>
      </c>
      <c r="D202" s="423" t="s">
        <v>564</v>
      </c>
      <c r="E202" s="34">
        <v>42686500</v>
      </c>
      <c r="F202" s="34">
        <v>170673487</v>
      </c>
      <c r="G202" s="34">
        <v>170673487</v>
      </c>
      <c r="H202" s="36">
        <f>ROUND(G202/F202*100,2)</f>
        <v>100</v>
      </c>
    </row>
    <row r="203" spans="1:26" ht="12.75" customHeight="1">
      <c r="A203" s="698"/>
      <c r="B203" s="421" t="s">
        <v>537</v>
      </c>
      <c r="C203" s="422" t="s">
        <v>940</v>
      </c>
      <c r="D203" s="423" t="s">
        <v>564</v>
      </c>
      <c r="E203" s="34">
        <v>1331000</v>
      </c>
      <c r="F203" s="34">
        <v>1343556</v>
      </c>
      <c r="G203" s="34">
        <v>1343556</v>
      </c>
      <c r="H203" s="36">
        <f>ROUND(G203/F203*100,2)</f>
        <v>100</v>
      </c>
    </row>
    <row r="204" spans="1:26" ht="12.75" customHeight="1">
      <c r="A204" s="698"/>
      <c r="B204" s="421" t="s">
        <v>538</v>
      </c>
      <c r="C204" s="422" t="s">
        <v>540</v>
      </c>
      <c r="D204" s="423" t="s">
        <v>566</v>
      </c>
      <c r="E204" s="34"/>
      <c r="F204" s="34"/>
      <c r="G204" s="34"/>
      <c r="H204" s="36"/>
    </row>
    <row r="205" spans="1:26" ht="12.75" customHeight="1">
      <c r="A205" s="698"/>
      <c r="B205" s="424">
        <v>107052</v>
      </c>
      <c r="C205" s="422" t="s">
        <v>547</v>
      </c>
      <c r="D205" s="423" t="s">
        <v>565</v>
      </c>
      <c r="E205" s="34"/>
      <c r="F205" s="34"/>
      <c r="G205" s="34"/>
      <c r="H205" s="36"/>
    </row>
    <row r="206" spans="1:26" ht="12.75" customHeight="1">
      <c r="A206" s="698"/>
      <c r="B206" s="424">
        <v>107051</v>
      </c>
      <c r="C206" s="420" t="s">
        <v>200</v>
      </c>
      <c r="D206" s="423" t="s">
        <v>567</v>
      </c>
      <c r="E206" s="34"/>
      <c r="F206" s="34"/>
      <c r="G206" s="34"/>
      <c r="H206" s="36"/>
    </row>
    <row r="207" spans="1:26" ht="12.75" customHeight="1">
      <c r="A207" s="698"/>
      <c r="B207" s="424">
        <v>107053</v>
      </c>
      <c r="C207" s="420" t="s">
        <v>548</v>
      </c>
      <c r="D207" s="423" t="s">
        <v>568</v>
      </c>
      <c r="E207" s="34"/>
      <c r="F207" s="34"/>
      <c r="G207" s="34"/>
      <c r="H207" s="36"/>
    </row>
    <row r="208" spans="1:26" ht="12.75" customHeight="1">
      <c r="A208" s="698"/>
      <c r="B208" s="424">
        <v>102031</v>
      </c>
      <c r="C208" s="420" t="s">
        <v>549</v>
      </c>
      <c r="D208" s="423" t="s">
        <v>569</v>
      </c>
      <c r="E208" s="34"/>
      <c r="F208" s="34"/>
      <c r="G208" s="34"/>
      <c r="H208" s="36"/>
    </row>
    <row r="209" spans="1:26" ht="12.75" customHeight="1">
      <c r="A209" s="698"/>
      <c r="B209" s="424">
        <v>107013</v>
      </c>
      <c r="C209" s="420" t="s">
        <v>550</v>
      </c>
      <c r="D209" s="423" t="s">
        <v>570</v>
      </c>
      <c r="E209" s="34"/>
      <c r="F209" s="34"/>
      <c r="G209" s="34"/>
      <c r="H209" s="36"/>
    </row>
    <row r="210" spans="1:26" ht="12.75" customHeight="1">
      <c r="A210" s="698"/>
      <c r="B210" s="424">
        <v>104042</v>
      </c>
      <c r="C210" s="422" t="s">
        <v>551</v>
      </c>
      <c r="D210" s="423" t="s">
        <v>571</v>
      </c>
      <c r="E210" s="34"/>
      <c r="F210" s="34"/>
      <c r="G210" s="34"/>
      <c r="H210" s="36"/>
    </row>
    <row r="211" spans="1:26" ht="12.75" customHeight="1">
      <c r="A211" s="698"/>
      <c r="B211" s="424">
        <v>104043</v>
      </c>
      <c r="C211" s="422" t="s">
        <v>552</v>
      </c>
      <c r="D211" s="423" t="s">
        <v>572</v>
      </c>
      <c r="E211" s="34"/>
      <c r="F211" s="34"/>
      <c r="G211" s="34"/>
      <c r="H211" s="36"/>
    </row>
    <row r="212" spans="1:26" ht="12.75" customHeight="1">
      <c r="A212" s="698"/>
      <c r="B212" s="424">
        <v>104031</v>
      </c>
      <c r="C212" s="422" t="s">
        <v>553</v>
      </c>
      <c r="D212" s="423" t="s">
        <v>573</v>
      </c>
      <c r="E212" s="34"/>
      <c r="F212" s="34"/>
      <c r="G212" s="34"/>
      <c r="H212" s="36"/>
    </row>
    <row r="213" spans="1:26" ht="12.75" customHeight="1">
      <c r="A213" s="698"/>
      <c r="B213" s="424">
        <v>104035</v>
      </c>
      <c r="C213" s="420" t="s">
        <v>554</v>
      </c>
      <c r="D213" s="423" t="s">
        <v>574</v>
      </c>
      <c r="E213" s="34"/>
      <c r="F213" s="34"/>
      <c r="G213" s="34"/>
      <c r="H213" s="36"/>
    </row>
    <row r="214" spans="1:26" ht="12.75" customHeight="1">
      <c r="A214" s="698"/>
      <c r="B214" s="424">
        <v>104036</v>
      </c>
      <c r="C214" s="422" t="s">
        <v>555</v>
      </c>
      <c r="D214" s="423" t="s">
        <v>575</v>
      </c>
      <c r="E214" s="34"/>
      <c r="F214" s="34"/>
      <c r="G214" s="34"/>
      <c r="H214" s="36"/>
    </row>
    <row r="215" spans="1:26" s="261" customFormat="1" ht="12.75" customHeight="1">
      <c r="A215" s="699" t="s">
        <v>557</v>
      </c>
      <c r="B215" s="699"/>
      <c r="C215" s="699"/>
      <c r="D215" s="699"/>
      <c r="E215" s="35">
        <f>SUM(E216+E224+E230)</f>
        <v>68397780</v>
      </c>
      <c r="F215" s="35">
        <f>SUM(F216+F224+F230)</f>
        <v>19186788</v>
      </c>
      <c r="G215" s="35">
        <f>SUM(G216+G224+G230)</f>
        <v>19186788</v>
      </c>
      <c r="H215" s="37">
        <f>ROUND(G215/F215*100,2)</f>
        <v>100</v>
      </c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</row>
    <row r="216" spans="1:26" s="60" customFormat="1" ht="12.75" customHeight="1">
      <c r="A216" s="700" t="s">
        <v>559</v>
      </c>
      <c r="B216" s="700"/>
      <c r="C216" s="700"/>
      <c r="D216" s="700"/>
      <c r="E216" s="603">
        <f>SUM(E217:E223)</f>
        <v>0</v>
      </c>
      <c r="F216" s="40">
        <f>SUM(F217:F223)</f>
        <v>0</v>
      </c>
      <c r="G216" s="40">
        <f>SUM(G217:G223)</f>
        <v>0</v>
      </c>
      <c r="H216" s="41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</row>
    <row r="217" spans="1:26" ht="12.75" customHeight="1">
      <c r="A217" s="698"/>
      <c r="B217" s="424">
        <v>107052</v>
      </c>
      <c r="C217" s="420" t="s">
        <v>547</v>
      </c>
      <c r="D217" s="423" t="s">
        <v>565</v>
      </c>
      <c r="E217" s="34"/>
      <c r="F217" s="34"/>
      <c r="G217" s="34"/>
      <c r="H217" s="36"/>
    </row>
    <row r="218" spans="1:26" ht="12.75" customHeight="1">
      <c r="A218" s="698"/>
      <c r="B218" s="424">
        <v>107053</v>
      </c>
      <c r="C218" s="420" t="s">
        <v>548</v>
      </c>
      <c r="D218" s="423" t="s">
        <v>568</v>
      </c>
      <c r="E218" s="34"/>
      <c r="F218" s="34"/>
      <c r="G218" s="34"/>
      <c r="H218" s="36"/>
    </row>
    <row r="219" spans="1:26" ht="12.75" customHeight="1">
      <c r="A219" s="698"/>
      <c r="B219" s="424">
        <v>107051</v>
      </c>
      <c r="C219" s="420" t="s">
        <v>200</v>
      </c>
      <c r="D219" s="423" t="s">
        <v>567</v>
      </c>
      <c r="E219" s="34"/>
      <c r="F219" s="34"/>
      <c r="G219" s="34"/>
      <c r="H219" s="36"/>
    </row>
    <row r="220" spans="1:26" ht="12.75" customHeight="1">
      <c r="A220" s="698"/>
      <c r="B220" s="424">
        <v>102031</v>
      </c>
      <c r="C220" s="420" t="s">
        <v>549</v>
      </c>
      <c r="D220" s="423" t="s">
        <v>569</v>
      </c>
      <c r="E220" s="34"/>
      <c r="F220" s="34"/>
      <c r="G220" s="34"/>
      <c r="H220" s="36"/>
    </row>
    <row r="221" spans="1:26" ht="12.75" customHeight="1">
      <c r="A221" s="698"/>
      <c r="B221" s="424">
        <v>107013</v>
      </c>
      <c r="C221" s="420" t="s">
        <v>561</v>
      </c>
      <c r="D221" s="423" t="s">
        <v>570</v>
      </c>
      <c r="E221" s="34"/>
      <c r="F221" s="34"/>
      <c r="G221" s="34"/>
      <c r="H221" s="36"/>
    </row>
    <row r="222" spans="1:26" ht="12.75" customHeight="1">
      <c r="A222" s="698"/>
      <c r="B222" s="421" t="s">
        <v>539</v>
      </c>
      <c r="C222" s="420" t="s">
        <v>562</v>
      </c>
      <c r="D222" s="423" t="s">
        <v>564</v>
      </c>
      <c r="E222" s="34"/>
      <c r="F222" s="34"/>
      <c r="G222" s="34"/>
      <c r="H222" s="36"/>
    </row>
    <row r="223" spans="1:26" ht="12.75" customHeight="1">
      <c r="A223" s="698"/>
      <c r="B223" s="421" t="s">
        <v>537</v>
      </c>
      <c r="C223" s="420" t="s">
        <v>545</v>
      </c>
      <c r="D223" s="423" t="s">
        <v>564</v>
      </c>
      <c r="F223" s="34"/>
      <c r="G223" s="34"/>
      <c r="H223" s="36"/>
    </row>
    <row r="224" spans="1:26" s="59" customFormat="1" ht="12.75" customHeight="1">
      <c r="A224" s="701" t="s">
        <v>558</v>
      </c>
      <c r="B224" s="701"/>
      <c r="C224" s="701"/>
      <c r="D224" s="701"/>
      <c r="E224" s="44">
        <f>SUM(E225:E229)</f>
        <v>68397780</v>
      </c>
      <c r="F224" s="44">
        <f>SUM(F225:F229)</f>
        <v>19186788</v>
      </c>
      <c r="G224" s="44">
        <f>SUM(G225:G229)</f>
        <v>19186788</v>
      </c>
      <c r="H224" s="630">
        <f>ROUND(G224/F224*100,2)</f>
        <v>100</v>
      </c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</row>
    <row r="225" spans="1:26" ht="12.75" customHeight="1">
      <c r="A225" s="698"/>
      <c r="B225" s="424">
        <v>104042</v>
      </c>
      <c r="C225" s="422" t="s">
        <v>551</v>
      </c>
      <c r="D225" s="423" t="s">
        <v>571</v>
      </c>
      <c r="E225" s="34"/>
      <c r="F225" s="34"/>
      <c r="G225" s="34"/>
      <c r="H225" s="36"/>
    </row>
    <row r="226" spans="1:26" ht="12.75" customHeight="1">
      <c r="A226" s="698"/>
      <c r="B226" s="424">
        <v>104043</v>
      </c>
      <c r="C226" s="422" t="s">
        <v>552</v>
      </c>
      <c r="D226" s="423" t="s">
        <v>572</v>
      </c>
      <c r="E226" s="34"/>
      <c r="F226" s="34"/>
      <c r="G226" s="34"/>
      <c r="H226" s="36"/>
    </row>
    <row r="227" spans="1:26" ht="12.75" customHeight="1">
      <c r="A227" s="698"/>
      <c r="B227" s="421" t="s">
        <v>537</v>
      </c>
      <c r="C227" s="422" t="s">
        <v>971</v>
      </c>
      <c r="D227" s="423" t="s">
        <v>564</v>
      </c>
      <c r="E227" s="34">
        <v>68397780</v>
      </c>
      <c r="F227" s="34">
        <v>19186788</v>
      </c>
      <c r="G227" s="660">
        <v>19186788</v>
      </c>
      <c r="H227" s="36">
        <f>ROUND(G227/F227*100,2)</f>
        <v>100</v>
      </c>
    </row>
    <row r="228" spans="1:26" ht="12.75" customHeight="1">
      <c r="A228" s="698"/>
      <c r="B228" s="421" t="s">
        <v>539</v>
      </c>
      <c r="C228" s="420" t="s">
        <v>562</v>
      </c>
      <c r="D228" s="423" t="s">
        <v>564</v>
      </c>
      <c r="E228" s="34"/>
      <c r="F228" s="34"/>
      <c r="G228" s="34"/>
      <c r="H228" s="36"/>
    </row>
    <row r="229" spans="1:26" ht="12.75" customHeight="1">
      <c r="A229" s="698"/>
      <c r="B229" s="421" t="s">
        <v>537</v>
      </c>
      <c r="C229" s="420" t="s">
        <v>545</v>
      </c>
      <c r="D229" s="423" t="s">
        <v>564</v>
      </c>
      <c r="E229" s="34"/>
      <c r="F229" s="34"/>
      <c r="G229" s="34"/>
      <c r="H229" s="36"/>
    </row>
    <row r="230" spans="1:26" s="58" customFormat="1" ht="12.75" customHeight="1">
      <c r="A230" s="702" t="s">
        <v>560</v>
      </c>
      <c r="B230" s="702"/>
      <c r="C230" s="702"/>
      <c r="D230" s="702"/>
      <c r="E230" s="42">
        <f>SUM(E231:E236)</f>
        <v>0</v>
      </c>
      <c r="F230" s="42">
        <f>SUM(F231:F236)</f>
        <v>0</v>
      </c>
      <c r="G230" s="42">
        <f>SUM(G231:G236)</f>
        <v>0</v>
      </c>
      <c r="H230" s="43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</row>
    <row r="231" spans="1:26" ht="12.75" customHeight="1">
      <c r="A231" s="698"/>
      <c r="B231" s="424">
        <v>104031</v>
      </c>
      <c r="C231" s="422" t="s">
        <v>553</v>
      </c>
      <c r="D231" s="423" t="s">
        <v>573</v>
      </c>
      <c r="E231" s="34"/>
      <c r="F231" s="34"/>
      <c r="G231" s="34"/>
      <c r="H231" s="36"/>
    </row>
    <row r="232" spans="1:26" ht="12.75" customHeight="1">
      <c r="A232" s="698"/>
      <c r="B232" s="424">
        <v>104035</v>
      </c>
      <c r="C232" s="420" t="s">
        <v>554</v>
      </c>
      <c r="D232" s="423" t="s">
        <v>574</v>
      </c>
      <c r="E232" s="34"/>
      <c r="F232" s="34"/>
      <c r="G232" s="34"/>
      <c r="H232" s="36"/>
    </row>
    <row r="233" spans="1:26" ht="12.75" customHeight="1">
      <c r="A233" s="698"/>
      <c r="B233" s="424">
        <v>104036</v>
      </c>
      <c r="C233" s="422" t="s">
        <v>555</v>
      </c>
      <c r="D233" s="423" t="s">
        <v>575</v>
      </c>
      <c r="E233" s="34"/>
      <c r="F233" s="34"/>
      <c r="G233" s="34"/>
      <c r="H233" s="36"/>
    </row>
    <row r="234" spans="1:26" ht="12.75" customHeight="1">
      <c r="A234" s="698"/>
      <c r="B234" s="424">
        <v>104037</v>
      </c>
      <c r="C234" s="420" t="s">
        <v>563</v>
      </c>
      <c r="D234" s="423" t="s">
        <v>576</v>
      </c>
      <c r="E234" s="34"/>
      <c r="F234" s="34"/>
      <c r="G234" s="34"/>
      <c r="H234" s="36"/>
    </row>
    <row r="235" spans="1:26" ht="12.75" customHeight="1">
      <c r="A235" s="698"/>
      <c r="B235" s="421" t="s">
        <v>539</v>
      </c>
      <c r="C235" s="420" t="s">
        <v>562</v>
      </c>
      <c r="D235" s="423" t="s">
        <v>564</v>
      </c>
      <c r="E235" s="34"/>
      <c r="F235" s="34"/>
      <c r="G235" s="34"/>
      <c r="H235" s="36"/>
    </row>
    <row r="236" spans="1:26" ht="12.75" customHeight="1">
      <c r="A236" s="698"/>
      <c r="B236" s="421" t="s">
        <v>537</v>
      </c>
      <c r="C236" s="420" t="s">
        <v>545</v>
      </c>
      <c r="D236" s="423" t="s">
        <v>564</v>
      </c>
      <c r="E236" s="34"/>
      <c r="F236" s="34"/>
      <c r="G236" s="34"/>
      <c r="H236" s="36"/>
    </row>
    <row r="237" spans="1:26">
      <c r="A237" s="427"/>
      <c r="B237" s="428"/>
      <c r="C237" s="427"/>
      <c r="D237" s="428"/>
      <c r="E237" s="427"/>
      <c r="F237" s="427"/>
      <c r="G237" s="427"/>
      <c r="H237" s="427"/>
      <c r="I237" s="427"/>
    </row>
    <row r="238" spans="1:26">
      <c r="A238" s="427"/>
      <c r="B238" s="428"/>
      <c r="C238" s="427"/>
      <c r="D238" s="428"/>
      <c r="E238" s="427"/>
      <c r="F238" s="427"/>
      <c r="G238" s="427"/>
      <c r="H238" s="427"/>
      <c r="I238" s="427"/>
    </row>
    <row r="239" spans="1:26" s="51" customFormat="1" ht="15.6">
      <c r="A239" s="693" t="s">
        <v>987</v>
      </c>
      <c r="B239" s="693"/>
      <c r="C239" s="693"/>
      <c r="D239" s="693"/>
      <c r="E239" s="48">
        <f>SUM(E241+E260)</f>
        <v>213816140</v>
      </c>
      <c r="F239" s="48">
        <f>SUM(F241+F260)</f>
        <v>213816140</v>
      </c>
      <c r="G239" s="48">
        <f>SUM(G241+G260)</f>
        <v>213816140</v>
      </c>
      <c r="H239" s="49">
        <f>ROUND(G239/F239*100,2)</f>
        <v>100</v>
      </c>
      <c r="I239" s="31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spans="1:26" s="261" customFormat="1" ht="12.75" customHeight="1">
      <c r="A240" s="696" t="s">
        <v>1</v>
      </c>
      <c r="B240" s="696"/>
      <c r="C240" s="696"/>
      <c r="D240" s="696"/>
      <c r="E240" s="35">
        <f>SUM(E241)</f>
        <v>147404892</v>
      </c>
      <c r="F240" s="35">
        <f>SUM(F241)</f>
        <v>147404892</v>
      </c>
      <c r="G240" s="35">
        <f>SUM(G241)</f>
        <v>147404892</v>
      </c>
      <c r="H240" s="37">
        <f>ROUND(G240/F240*100,2)</f>
        <v>100</v>
      </c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</row>
    <row r="241" spans="1:26" s="61" customFormat="1" ht="12.75" customHeight="1">
      <c r="A241" s="697" t="s">
        <v>556</v>
      </c>
      <c r="B241" s="697"/>
      <c r="C241" s="697"/>
      <c r="D241" s="697"/>
      <c r="E241" s="38">
        <f>SUM(E242:E259)</f>
        <v>147404892</v>
      </c>
      <c r="F241" s="38">
        <f>SUM(F242:F259)</f>
        <v>147404892</v>
      </c>
      <c r="G241" s="38">
        <f>SUM(G242:G259)</f>
        <v>147404892</v>
      </c>
      <c r="H241" s="39">
        <f>ROUND(G241/F241*100,2)</f>
        <v>100</v>
      </c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</row>
    <row r="242" spans="1:26" ht="12.75" customHeight="1">
      <c r="A242" s="698"/>
      <c r="B242" s="421" t="s">
        <v>535</v>
      </c>
      <c r="C242" s="422" t="s">
        <v>541</v>
      </c>
      <c r="D242" s="423" t="s">
        <v>564</v>
      </c>
      <c r="E242" s="34"/>
      <c r="F242" s="34"/>
      <c r="G242" s="34"/>
      <c r="H242" s="36"/>
    </row>
    <row r="243" spans="1:26" ht="12.75" customHeight="1">
      <c r="A243" s="698"/>
      <c r="B243" s="421" t="s">
        <v>536</v>
      </c>
      <c r="C243" s="422" t="s">
        <v>546</v>
      </c>
      <c r="D243" s="423" t="s">
        <v>564</v>
      </c>
      <c r="E243" s="34"/>
      <c r="F243" s="34"/>
      <c r="G243" s="34"/>
      <c r="H243" s="36"/>
    </row>
    <row r="244" spans="1:26" ht="12.75" customHeight="1">
      <c r="A244" s="698"/>
      <c r="B244" s="424">
        <v>107052</v>
      </c>
      <c r="C244" s="422" t="s">
        <v>544</v>
      </c>
      <c r="D244" s="423" t="s">
        <v>565</v>
      </c>
      <c r="E244" s="34"/>
      <c r="F244" s="34"/>
      <c r="G244" s="34"/>
      <c r="H244" s="36"/>
    </row>
    <row r="245" spans="1:26" ht="12.75" customHeight="1">
      <c r="A245" s="698"/>
      <c r="B245" s="421" t="s">
        <v>542</v>
      </c>
      <c r="C245" s="422" t="s">
        <v>543</v>
      </c>
      <c r="D245" s="423" t="s">
        <v>564</v>
      </c>
      <c r="E245" s="34"/>
      <c r="F245" s="34"/>
      <c r="G245" s="34"/>
      <c r="H245" s="36"/>
    </row>
    <row r="246" spans="1:26" ht="12.75" customHeight="1">
      <c r="A246" s="698"/>
      <c r="B246" s="421" t="s">
        <v>537</v>
      </c>
      <c r="C246" s="420" t="s">
        <v>545</v>
      </c>
      <c r="D246" s="423" t="s">
        <v>564</v>
      </c>
      <c r="E246" s="34">
        <v>7513349</v>
      </c>
      <c r="F246" s="34">
        <v>7513349</v>
      </c>
      <c r="G246" s="34">
        <v>7513349</v>
      </c>
      <c r="H246" s="36">
        <f>ROUND(G246/F246*100,2)</f>
        <v>100</v>
      </c>
    </row>
    <row r="247" spans="1:26" ht="12.75" customHeight="1">
      <c r="A247" s="698"/>
      <c r="B247" s="421" t="s">
        <v>537</v>
      </c>
      <c r="C247" s="422" t="s">
        <v>940</v>
      </c>
      <c r="D247" s="423"/>
      <c r="E247" s="34">
        <v>139891543</v>
      </c>
      <c r="F247" s="34">
        <v>139891543</v>
      </c>
      <c r="G247" s="34">
        <v>139891543</v>
      </c>
      <c r="H247" s="36">
        <f>ROUND(G247/F247*100,2)</f>
        <v>100</v>
      </c>
    </row>
    <row r="248" spans="1:26" ht="12.75" customHeight="1">
      <c r="A248" s="698"/>
      <c r="B248" s="421" t="s">
        <v>538</v>
      </c>
      <c r="C248" s="422" t="s">
        <v>540</v>
      </c>
      <c r="D248" s="423" t="s">
        <v>566</v>
      </c>
      <c r="E248" s="34"/>
      <c r="F248" s="34"/>
      <c r="G248" s="34"/>
      <c r="H248" s="36"/>
    </row>
    <row r="249" spans="1:26" ht="12.75" customHeight="1">
      <c r="A249" s="698"/>
      <c r="B249" s="424">
        <v>107052</v>
      </c>
      <c r="C249" s="422" t="s">
        <v>547</v>
      </c>
      <c r="D249" s="423" t="s">
        <v>565</v>
      </c>
      <c r="E249" s="34"/>
      <c r="F249" s="34"/>
      <c r="G249" s="34"/>
      <c r="H249" s="36"/>
    </row>
    <row r="250" spans="1:26" ht="12.75" customHeight="1">
      <c r="A250" s="698"/>
      <c r="B250" s="424">
        <v>107051</v>
      </c>
      <c r="C250" s="420" t="s">
        <v>200</v>
      </c>
      <c r="D250" s="423" t="s">
        <v>567</v>
      </c>
      <c r="E250" s="34"/>
      <c r="F250" s="34"/>
      <c r="G250" s="34"/>
      <c r="H250" s="36"/>
    </row>
    <row r="251" spans="1:26" ht="12.75" customHeight="1">
      <c r="A251" s="698"/>
      <c r="B251" s="424">
        <v>107053</v>
      </c>
      <c r="C251" s="420" t="s">
        <v>548</v>
      </c>
      <c r="D251" s="423" t="s">
        <v>568</v>
      </c>
      <c r="E251" s="34"/>
      <c r="F251" s="34"/>
      <c r="G251" s="34"/>
      <c r="H251" s="36"/>
    </row>
    <row r="252" spans="1:26" ht="12.75" customHeight="1">
      <c r="A252" s="698"/>
      <c r="B252" s="424">
        <v>102031</v>
      </c>
      <c r="C252" s="420" t="s">
        <v>549</v>
      </c>
      <c r="D252" s="423" t="s">
        <v>569</v>
      </c>
      <c r="E252" s="34"/>
      <c r="F252" s="34"/>
      <c r="G252" s="34"/>
      <c r="H252" s="36"/>
    </row>
    <row r="253" spans="1:26" ht="12.75" customHeight="1">
      <c r="A253" s="698"/>
      <c r="B253" s="424">
        <v>107013</v>
      </c>
      <c r="C253" s="420" t="s">
        <v>550</v>
      </c>
      <c r="D253" s="423" t="s">
        <v>570</v>
      </c>
      <c r="E253" s="34"/>
      <c r="F253" s="34"/>
      <c r="G253" s="34"/>
      <c r="H253" s="36"/>
    </row>
    <row r="254" spans="1:26" ht="12.75" customHeight="1">
      <c r="A254" s="698"/>
      <c r="B254" s="424">
        <v>104042</v>
      </c>
      <c r="C254" s="422" t="s">
        <v>551</v>
      </c>
      <c r="D254" s="423" t="s">
        <v>571</v>
      </c>
      <c r="E254" s="34"/>
      <c r="F254" s="34"/>
      <c r="G254" s="34"/>
      <c r="H254" s="36"/>
    </row>
    <row r="255" spans="1:26" ht="12.75" customHeight="1">
      <c r="A255" s="698"/>
      <c r="B255" s="424">
        <v>104043</v>
      </c>
      <c r="C255" s="422" t="s">
        <v>551</v>
      </c>
      <c r="D255" s="423" t="s">
        <v>895</v>
      </c>
      <c r="E255" s="34"/>
      <c r="F255" s="34"/>
      <c r="G255" s="34"/>
      <c r="H255" s="36"/>
    </row>
    <row r="256" spans="1:26" ht="12.75" customHeight="1">
      <c r="A256" s="698"/>
      <c r="B256" s="424">
        <v>104043</v>
      </c>
      <c r="C256" s="422" t="s">
        <v>552</v>
      </c>
      <c r="D256" s="423" t="s">
        <v>572</v>
      </c>
      <c r="E256" s="34"/>
      <c r="F256" s="34"/>
      <c r="G256" s="34"/>
      <c r="H256" s="36"/>
    </row>
    <row r="257" spans="1:26" ht="12.75" customHeight="1">
      <c r="A257" s="698"/>
      <c r="B257" s="424">
        <v>104031</v>
      </c>
      <c r="C257" s="422" t="s">
        <v>553</v>
      </c>
      <c r="D257" s="423" t="s">
        <v>573</v>
      </c>
      <c r="E257" s="34"/>
      <c r="F257" s="34"/>
      <c r="G257" s="34"/>
      <c r="H257" s="36"/>
    </row>
    <row r="258" spans="1:26" ht="12.75" customHeight="1">
      <c r="A258" s="698"/>
      <c r="B258" s="424">
        <v>104035</v>
      </c>
      <c r="C258" s="420" t="s">
        <v>554</v>
      </c>
      <c r="D258" s="423" t="s">
        <v>574</v>
      </c>
      <c r="E258" s="34"/>
      <c r="F258" s="34"/>
      <c r="G258" s="34"/>
      <c r="H258" s="36"/>
    </row>
    <row r="259" spans="1:26" ht="12.75" customHeight="1">
      <c r="A259" s="698"/>
      <c r="B259" s="424">
        <v>104036</v>
      </c>
      <c r="C259" s="422" t="s">
        <v>555</v>
      </c>
      <c r="D259" s="423" t="s">
        <v>575</v>
      </c>
      <c r="E259" s="34"/>
      <c r="F259" s="34"/>
      <c r="G259" s="34"/>
      <c r="H259" s="36"/>
    </row>
    <row r="260" spans="1:26" s="261" customFormat="1" ht="12.75" customHeight="1">
      <c r="A260" s="699" t="s">
        <v>557</v>
      </c>
      <c r="B260" s="699"/>
      <c r="C260" s="699"/>
      <c r="D260" s="699"/>
      <c r="E260" s="35">
        <f>SUM(E261+E269+E275)</f>
        <v>66411248</v>
      </c>
      <c r="F260" s="35">
        <f>SUM(F261+F269+F275)</f>
        <v>66411248</v>
      </c>
      <c r="G260" s="35">
        <f>SUM(G261+G269+G275)</f>
        <v>66411248</v>
      </c>
      <c r="H260" s="37">
        <f>ROUND(G260/F260*100,2)</f>
        <v>100</v>
      </c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</row>
    <row r="261" spans="1:26" s="60" customFormat="1" ht="12.75" customHeight="1">
      <c r="A261" s="700" t="s">
        <v>559</v>
      </c>
      <c r="B261" s="700"/>
      <c r="C261" s="700"/>
      <c r="D261" s="700"/>
      <c r="E261" s="40">
        <f>SUM(E262:E268)</f>
        <v>38546125</v>
      </c>
      <c r="F261" s="40">
        <f>SUM(F262:F268)</f>
        <v>38546125</v>
      </c>
      <c r="G261" s="40">
        <f>SUM(G262:G268)</f>
        <v>38546125</v>
      </c>
      <c r="H261" s="41">
        <f>ROUND(G261/F261*100,2)</f>
        <v>100</v>
      </c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</row>
    <row r="262" spans="1:26" ht="12.75" customHeight="1">
      <c r="A262" s="698"/>
      <c r="B262" s="424">
        <v>107052</v>
      </c>
      <c r="C262" s="420" t="s">
        <v>547</v>
      </c>
      <c r="D262" s="423" t="s">
        <v>565</v>
      </c>
      <c r="E262" s="34"/>
      <c r="F262" s="34"/>
      <c r="G262" s="34"/>
      <c r="H262" s="36"/>
    </row>
    <row r="263" spans="1:26" ht="12.75" customHeight="1">
      <c r="A263" s="698"/>
      <c r="B263" s="424">
        <v>107053</v>
      </c>
      <c r="C263" s="420" t="s">
        <v>548</v>
      </c>
      <c r="D263" s="423" t="s">
        <v>568</v>
      </c>
      <c r="E263" s="34"/>
      <c r="F263" s="34"/>
      <c r="G263" s="34"/>
      <c r="H263" s="36"/>
    </row>
    <row r="264" spans="1:26" ht="12.75" customHeight="1">
      <c r="A264" s="698"/>
      <c r="B264" s="424">
        <v>107051</v>
      </c>
      <c r="C264" s="420" t="s">
        <v>200</v>
      </c>
      <c r="D264" s="423" t="s">
        <v>567</v>
      </c>
      <c r="E264" s="34"/>
      <c r="F264" s="34"/>
      <c r="G264" s="34"/>
      <c r="H264" s="36"/>
    </row>
    <row r="265" spans="1:26" ht="12.75" customHeight="1">
      <c r="A265" s="698"/>
      <c r="B265" s="424">
        <v>102030</v>
      </c>
      <c r="C265" s="420" t="s">
        <v>549</v>
      </c>
      <c r="D265" s="423" t="s">
        <v>569</v>
      </c>
      <c r="E265" s="34"/>
      <c r="F265" s="34"/>
      <c r="G265" s="34"/>
      <c r="H265" s="36"/>
    </row>
    <row r="266" spans="1:26" ht="12.75" customHeight="1">
      <c r="A266" s="698"/>
      <c r="B266" s="424">
        <v>107013</v>
      </c>
      <c r="C266" s="420" t="s">
        <v>561</v>
      </c>
      <c r="D266" s="423" t="s">
        <v>570</v>
      </c>
      <c r="E266" s="34"/>
      <c r="F266" s="34"/>
      <c r="G266" s="34"/>
      <c r="H266" s="36"/>
    </row>
    <row r="267" spans="1:26" ht="12.75" customHeight="1">
      <c r="A267" s="698"/>
      <c r="B267" s="421" t="s">
        <v>539</v>
      </c>
      <c r="C267" s="420" t="s">
        <v>562</v>
      </c>
      <c r="D267" s="423" t="s">
        <v>564</v>
      </c>
      <c r="E267" s="34"/>
      <c r="F267" s="34"/>
      <c r="G267" s="34"/>
      <c r="H267" s="36"/>
    </row>
    <row r="268" spans="1:26" ht="12.75" customHeight="1">
      <c r="A268" s="698"/>
      <c r="B268" s="421" t="s">
        <v>537</v>
      </c>
      <c r="C268" s="420" t="s">
        <v>545</v>
      </c>
      <c r="D268" s="423" t="s">
        <v>564</v>
      </c>
      <c r="E268" s="34">
        <v>38546125</v>
      </c>
      <c r="F268" s="34">
        <v>38546125</v>
      </c>
      <c r="G268" s="34">
        <v>38546125</v>
      </c>
      <c r="H268" s="36">
        <f>ROUND(G268/F268*100,2)</f>
        <v>100</v>
      </c>
    </row>
    <row r="269" spans="1:26" s="59" customFormat="1" ht="12.75" customHeight="1">
      <c r="A269" s="701" t="s">
        <v>558</v>
      </c>
      <c r="B269" s="701"/>
      <c r="C269" s="701"/>
      <c r="D269" s="701"/>
      <c r="E269" s="44">
        <f>SUM(E270:E274)</f>
        <v>19727263</v>
      </c>
      <c r="F269" s="44">
        <f>SUM(F270:F274)</f>
        <v>19727263</v>
      </c>
      <c r="G269" s="44">
        <f>SUM(G270:G274)</f>
        <v>19727263</v>
      </c>
      <c r="H269" s="45">
        <f>ROUND(G269/F269*100,2)</f>
        <v>100</v>
      </c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</row>
    <row r="270" spans="1:26" ht="12.75" customHeight="1">
      <c r="A270" s="698"/>
      <c r="B270" s="424">
        <v>104042</v>
      </c>
      <c r="C270" s="422" t="s">
        <v>551</v>
      </c>
      <c r="D270" s="423" t="s">
        <v>571</v>
      </c>
      <c r="E270" s="34"/>
      <c r="F270" s="34"/>
      <c r="G270" s="34"/>
      <c r="H270" s="36"/>
    </row>
    <row r="271" spans="1:26" ht="12.75" customHeight="1">
      <c r="A271" s="698"/>
      <c r="B271" s="424">
        <v>104043</v>
      </c>
      <c r="C271" s="422" t="s">
        <v>552</v>
      </c>
      <c r="D271" s="423" t="s">
        <v>572</v>
      </c>
      <c r="E271" s="34"/>
      <c r="F271" s="34"/>
      <c r="G271" s="34"/>
      <c r="H271" s="36"/>
    </row>
    <row r="272" spans="1:26" ht="12.75" customHeight="1">
      <c r="A272" s="698"/>
      <c r="B272" s="421" t="s">
        <v>537</v>
      </c>
      <c r="C272" s="422" t="s">
        <v>971</v>
      </c>
      <c r="D272" s="423" t="s">
        <v>564</v>
      </c>
      <c r="E272" s="34"/>
      <c r="F272" s="34"/>
      <c r="G272" s="34"/>
      <c r="H272" s="36"/>
    </row>
    <row r="273" spans="1:26" ht="12.75" customHeight="1">
      <c r="A273" s="698"/>
      <c r="B273" s="421" t="s">
        <v>539</v>
      </c>
      <c r="C273" s="420" t="s">
        <v>562</v>
      </c>
      <c r="D273" s="423" t="s">
        <v>564</v>
      </c>
      <c r="E273" s="34"/>
      <c r="F273" s="34"/>
      <c r="G273" s="34"/>
      <c r="H273" s="36"/>
    </row>
    <row r="274" spans="1:26" ht="12.75" customHeight="1">
      <c r="A274" s="698"/>
      <c r="B274" s="421" t="s">
        <v>537</v>
      </c>
      <c r="C274" s="420" t="s">
        <v>545</v>
      </c>
      <c r="D274" s="423" t="s">
        <v>564</v>
      </c>
      <c r="E274" s="34">
        <v>19727263</v>
      </c>
      <c r="F274" s="34">
        <v>19727263</v>
      </c>
      <c r="G274" s="34">
        <v>19727263</v>
      </c>
      <c r="H274" s="36">
        <f t="shared" ref="H274:H281" si="8">ROUND(G274/F274*100,2)</f>
        <v>100</v>
      </c>
    </row>
    <row r="275" spans="1:26" s="58" customFormat="1" ht="12.75" customHeight="1">
      <c r="A275" s="702" t="s">
        <v>560</v>
      </c>
      <c r="B275" s="702"/>
      <c r="C275" s="702"/>
      <c r="D275" s="702"/>
      <c r="E275" s="42">
        <f>SUM(E276:E281)</f>
        <v>8137860</v>
      </c>
      <c r="F275" s="42">
        <f>SUM(F276:F281)</f>
        <v>8137860</v>
      </c>
      <c r="G275" s="42">
        <f>SUM(G276:G281)</f>
        <v>8137860</v>
      </c>
      <c r="H275" s="43">
        <f t="shared" si="8"/>
        <v>100</v>
      </c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</row>
    <row r="276" spans="1:26" ht="12.75" customHeight="1">
      <c r="A276" s="698"/>
      <c r="B276" s="424">
        <v>104031</v>
      </c>
      <c r="C276" s="422" t="s">
        <v>553</v>
      </c>
      <c r="D276" s="423" t="s">
        <v>573</v>
      </c>
      <c r="E276" s="34"/>
      <c r="F276" s="34"/>
      <c r="G276" s="34"/>
      <c r="H276" s="36"/>
    </row>
    <row r="277" spans="1:26" ht="12.75" customHeight="1">
      <c r="A277" s="698"/>
      <c r="B277" s="424">
        <v>104035</v>
      </c>
      <c r="C277" s="420" t="s">
        <v>554</v>
      </c>
      <c r="D277" s="423" t="s">
        <v>574</v>
      </c>
      <c r="E277" s="34"/>
      <c r="F277" s="34"/>
      <c r="G277" s="34"/>
      <c r="H277" s="36"/>
    </row>
    <row r="278" spans="1:26" ht="12.75" customHeight="1">
      <c r="A278" s="698"/>
      <c r="B278" s="424">
        <v>104036</v>
      </c>
      <c r="C278" s="422" t="s">
        <v>555</v>
      </c>
      <c r="D278" s="423" t="s">
        <v>575</v>
      </c>
      <c r="E278" s="34"/>
      <c r="F278" s="34"/>
      <c r="G278" s="34"/>
      <c r="H278" s="36"/>
    </row>
    <row r="279" spans="1:26" ht="12.75" customHeight="1">
      <c r="A279" s="698"/>
      <c r="B279" s="424">
        <v>104037</v>
      </c>
      <c r="C279" s="420" t="s">
        <v>563</v>
      </c>
      <c r="D279" s="423" t="s">
        <v>576</v>
      </c>
      <c r="E279" s="34"/>
      <c r="F279" s="34"/>
      <c r="G279" s="34"/>
      <c r="H279" s="36"/>
    </row>
    <row r="280" spans="1:26" ht="12.75" customHeight="1">
      <c r="A280" s="698"/>
      <c r="B280" s="421" t="s">
        <v>539</v>
      </c>
      <c r="C280" s="420" t="s">
        <v>562</v>
      </c>
      <c r="D280" s="423" t="s">
        <v>564</v>
      </c>
      <c r="E280" s="34"/>
      <c r="F280" s="34"/>
      <c r="G280" s="34"/>
      <c r="H280" s="36"/>
    </row>
    <row r="281" spans="1:26" ht="12.75" customHeight="1">
      <c r="A281" s="698"/>
      <c r="B281" s="421" t="s">
        <v>537</v>
      </c>
      <c r="C281" s="420" t="s">
        <v>545</v>
      </c>
      <c r="D281" s="423" t="s">
        <v>564</v>
      </c>
      <c r="E281" s="34">
        <v>8137860</v>
      </c>
      <c r="F281" s="34">
        <v>8137860</v>
      </c>
      <c r="G281" s="34">
        <v>8137860</v>
      </c>
      <c r="H281" s="36">
        <f t="shared" si="8"/>
        <v>100</v>
      </c>
    </row>
    <row r="282" spans="1:26">
      <c r="A282" s="705"/>
      <c r="B282" s="705"/>
      <c r="C282" s="705"/>
      <c r="D282" s="705"/>
      <c r="E282" s="705"/>
      <c r="F282" s="705"/>
      <c r="G282" s="705"/>
      <c r="H282" s="705"/>
    </row>
    <row r="283" spans="1:26">
      <c r="A283" s="705"/>
      <c r="B283" s="705"/>
      <c r="C283" s="705"/>
      <c r="D283" s="705"/>
      <c r="E283" s="705"/>
      <c r="F283" s="705"/>
      <c r="G283" s="705"/>
      <c r="H283" s="705"/>
    </row>
    <row r="284" spans="1:26" s="51" customFormat="1" ht="15.6">
      <c r="A284" s="693" t="s">
        <v>988</v>
      </c>
      <c r="B284" s="693"/>
      <c r="C284" s="693"/>
      <c r="D284" s="693"/>
      <c r="E284" s="48">
        <f>SUM(E286+E305)</f>
        <v>25968187</v>
      </c>
      <c r="F284" s="48">
        <f>SUM(F286+F305)</f>
        <v>21506015</v>
      </c>
      <c r="G284" s="48">
        <f>SUM(G286+G305)</f>
        <v>21506015</v>
      </c>
      <c r="H284" s="49">
        <f>ROUND(G284/F284*100,2)</f>
        <v>100</v>
      </c>
      <c r="I284" s="31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spans="1:26" s="261" customFormat="1" ht="12.75" customHeight="1">
      <c r="A285" s="696" t="s">
        <v>1</v>
      </c>
      <c r="B285" s="696"/>
      <c r="C285" s="696"/>
      <c r="D285" s="696"/>
      <c r="E285" s="35">
        <f>SUM(E286)</f>
        <v>18586106</v>
      </c>
      <c r="F285" s="35">
        <f>SUM(F286)</f>
        <v>14018934</v>
      </c>
      <c r="G285" s="35">
        <f>SUM(G286)</f>
        <v>14018934</v>
      </c>
      <c r="H285" s="37">
        <f>ROUND(G285/F285*100,2)</f>
        <v>100</v>
      </c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</row>
    <row r="286" spans="1:26" s="61" customFormat="1" ht="12.75" customHeight="1">
      <c r="A286" s="697" t="s">
        <v>556</v>
      </c>
      <c r="B286" s="697"/>
      <c r="C286" s="697"/>
      <c r="D286" s="697"/>
      <c r="E286" s="38">
        <f>SUM(E287:E304)</f>
        <v>18586106</v>
      </c>
      <c r="F286" s="38">
        <f>SUM(F287:F304)</f>
        <v>14018934</v>
      </c>
      <c r="G286" s="38">
        <f>SUM(G287:G304)</f>
        <v>14018934</v>
      </c>
      <c r="H286" s="39">
        <f>ROUND(G286/F286*100,2)</f>
        <v>100</v>
      </c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</row>
    <row r="287" spans="1:26" ht="12.75" customHeight="1">
      <c r="A287" s="698"/>
      <c r="B287" s="421" t="s">
        <v>535</v>
      </c>
      <c r="C287" s="422" t="s">
        <v>541</v>
      </c>
      <c r="D287" s="423" t="s">
        <v>564</v>
      </c>
      <c r="E287" s="34"/>
      <c r="F287" s="34"/>
      <c r="G287" s="34"/>
      <c r="H287" s="36"/>
    </row>
    <row r="288" spans="1:26" ht="12.75" customHeight="1">
      <c r="A288" s="698"/>
      <c r="B288" s="421" t="s">
        <v>536</v>
      </c>
      <c r="C288" s="422" t="s">
        <v>546</v>
      </c>
      <c r="D288" s="423" t="s">
        <v>564</v>
      </c>
      <c r="E288" s="34"/>
      <c r="F288" s="34"/>
      <c r="G288" s="34"/>
      <c r="H288" s="36"/>
    </row>
    <row r="289" spans="1:8" ht="12.75" customHeight="1">
      <c r="A289" s="698"/>
      <c r="B289" s="424">
        <v>107052</v>
      </c>
      <c r="C289" s="422" t="s">
        <v>544</v>
      </c>
      <c r="D289" s="423" t="s">
        <v>565</v>
      </c>
      <c r="E289" s="34"/>
      <c r="F289" s="34"/>
      <c r="G289" s="34"/>
      <c r="H289" s="36"/>
    </row>
    <row r="290" spans="1:8" ht="12.75" customHeight="1">
      <c r="A290" s="698"/>
      <c r="B290" s="421" t="s">
        <v>542</v>
      </c>
      <c r="C290" s="422" t="s">
        <v>543</v>
      </c>
      <c r="D290" s="423" t="s">
        <v>564</v>
      </c>
      <c r="E290" s="34"/>
      <c r="F290" s="34"/>
      <c r="G290" s="34"/>
      <c r="H290" s="36"/>
    </row>
    <row r="291" spans="1:8" ht="12.75" customHeight="1">
      <c r="A291" s="698"/>
      <c r="B291" s="421" t="s">
        <v>537</v>
      </c>
      <c r="C291" s="420" t="s">
        <v>545</v>
      </c>
      <c r="D291" s="423"/>
      <c r="E291" s="34">
        <v>0</v>
      </c>
      <c r="F291" s="34">
        <v>0</v>
      </c>
      <c r="G291" s="34">
        <v>0</v>
      </c>
      <c r="H291" s="36"/>
    </row>
    <row r="292" spans="1:8" ht="12.75" customHeight="1">
      <c r="A292" s="698"/>
      <c r="B292" s="421" t="s">
        <v>537</v>
      </c>
      <c r="C292" s="422" t="s">
        <v>940</v>
      </c>
      <c r="D292" s="423" t="s">
        <v>564</v>
      </c>
      <c r="E292" s="34">
        <v>5461901</v>
      </c>
      <c r="F292" s="34">
        <v>894729</v>
      </c>
      <c r="G292" s="34">
        <v>894729</v>
      </c>
      <c r="H292" s="36">
        <f>ROUND(G292/F292*100,2)</f>
        <v>100</v>
      </c>
    </row>
    <row r="293" spans="1:8" ht="12.75" customHeight="1">
      <c r="A293" s="698"/>
      <c r="B293" s="593" t="s">
        <v>537</v>
      </c>
      <c r="C293" s="594" t="s">
        <v>974</v>
      </c>
      <c r="D293" s="423"/>
      <c r="E293" s="34">
        <v>13124205</v>
      </c>
      <c r="F293" s="34">
        <v>13124205</v>
      </c>
      <c r="G293" s="34">
        <v>13124205</v>
      </c>
      <c r="H293" s="36">
        <f>ROUND(G293/F293*100,2)</f>
        <v>100</v>
      </c>
    </row>
    <row r="294" spans="1:8" ht="12.75" customHeight="1">
      <c r="A294" s="698"/>
      <c r="B294" s="421" t="s">
        <v>538</v>
      </c>
      <c r="C294" s="422" t="s">
        <v>540</v>
      </c>
      <c r="D294" s="423" t="s">
        <v>566</v>
      </c>
      <c r="E294" s="34"/>
      <c r="F294" s="34"/>
      <c r="G294" s="34"/>
      <c r="H294" s="36"/>
    </row>
    <row r="295" spans="1:8" ht="12.75" customHeight="1">
      <c r="A295" s="698"/>
      <c r="B295" s="424">
        <v>107052</v>
      </c>
      <c r="C295" s="422" t="s">
        <v>547</v>
      </c>
      <c r="D295" s="423" t="s">
        <v>565</v>
      </c>
      <c r="E295" s="34"/>
      <c r="F295" s="34"/>
      <c r="G295" s="34"/>
      <c r="H295" s="36"/>
    </row>
    <row r="296" spans="1:8" ht="12.75" customHeight="1">
      <c r="A296" s="698"/>
      <c r="B296" s="424">
        <v>107051</v>
      </c>
      <c r="C296" s="420" t="s">
        <v>200</v>
      </c>
      <c r="D296" s="423" t="s">
        <v>567</v>
      </c>
      <c r="E296" s="34"/>
      <c r="F296" s="34"/>
      <c r="G296" s="34"/>
      <c r="H296" s="36"/>
    </row>
    <row r="297" spans="1:8" ht="12.75" customHeight="1">
      <c r="A297" s="698"/>
      <c r="B297" s="424">
        <v>107053</v>
      </c>
      <c r="C297" s="420" t="s">
        <v>548</v>
      </c>
      <c r="D297" s="423" t="s">
        <v>568</v>
      </c>
      <c r="E297" s="34"/>
      <c r="F297" s="34"/>
      <c r="G297" s="34"/>
      <c r="H297" s="36"/>
    </row>
    <row r="298" spans="1:8" ht="12.75" customHeight="1">
      <c r="A298" s="698"/>
      <c r="B298" s="424">
        <v>102031</v>
      </c>
      <c r="C298" s="420" t="s">
        <v>549</v>
      </c>
      <c r="D298" s="423" t="s">
        <v>569</v>
      </c>
      <c r="E298" s="34"/>
      <c r="F298" s="34"/>
      <c r="G298" s="34"/>
      <c r="H298" s="36"/>
    </row>
    <row r="299" spans="1:8" ht="12.75" customHeight="1">
      <c r="A299" s="698"/>
      <c r="B299" s="424">
        <v>107013</v>
      </c>
      <c r="C299" s="420" t="s">
        <v>550</v>
      </c>
      <c r="D299" s="423" t="s">
        <v>570</v>
      </c>
      <c r="E299" s="34"/>
      <c r="F299" s="34"/>
      <c r="G299" s="34"/>
      <c r="H299" s="36"/>
    </row>
    <row r="300" spans="1:8" ht="12.75" customHeight="1">
      <c r="A300" s="698"/>
      <c r="B300" s="424">
        <v>104042</v>
      </c>
      <c r="C300" s="422" t="s">
        <v>551</v>
      </c>
      <c r="D300" s="423" t="s">
        <v>571</v>
      </c>
      <c r="E300" s="34"/>
      <c r="F300" s="34"/>
      <c r="G300" s="34"/>
      <c r="H300" s="36"/>
    </row>
    <row r="301" spans="1:8" ht="12.75" customHeight="1">
      <c r="A301" s="698"/>
      <c r="B301" s="424">
        <v>104043</v>
      </c>
      <c r="C301" s="422" t="s">
        <v>552</v>
      </c>
      <c r="D301" s="423" t="s">
        <v>572</v>
      </c>
      <c r="E301" s="34"/>
      <c r="F301" s="34"/>
      <c r="G301" s="34"/>
      <c r="H301" s="36"/>
    </row>
    <row r="302" spans="1:8" ht="12.75" customHeight="1">
      <c r="A302" s="698"/>
      <c r="B302" s="424">
        <v>104031</v>
      </c>
      <c r="C302" s="422" t="s">
        <v>553</v>
      </c>
      <c r="D302" s="423" t="s">
        <v>573</v>
      </c>
      <c r="E302" s="34"/>
      <c r="F302" s="34"/>
      <c r="G302" s="34"/>
      <c r="H302" s="36"/>
    </row>
    <row r="303" spans="1:8" ht="12.75" customHeight="1">
      <c r="A303" s="698"/>
      <c r="B303" s="424">
        <v>104035</v>
      </c>
      <c r="C303" s="420" t="s">
        <v>554</v>
      </c>
      <c r="D303" s="423" t="s">
        <v>574</v>
      </c>
      <c r="E303" s="34"/>
      <c r="F303" s="34"/>
      <c r="G303" s="34"/>
      <c r="H303" s="36"/>
    </row>
    <row r="304" spans="1:8" ht="12.75" customHeight="1">
      <c r="A304" s="698"/>
      <c r="B304" s="424">
        <v>104036</v>
      </c>
      <c r="C304" s="422" t="s">
        <v>555</v>
      </c>
      <c r="D304" s="423" t="s">
        <v>575</v>
      </c>
      <c r="E304" s="34"/>
      <c r="F304" s="34"/>
      <c r="G304" s="34"/>
      <c r="H304" s="36"/>
    </row>
    <row r="305" spans="1:26" s="261" customFormat="1" ht="12.75" customHeight="1">
      <c r="A305" s="699" t="s">
        <v>557</v>
      </c>
      <c r="B305" s="699"/>
      <c r="C305" s="699"/>
      <c r="D305" s="699"/>
      <c r="E305" s="35">
        <f>SUM(E306+E314+E320)</f>
        <v>7382081</v>
      </c>
      <c r="F305" s="35">
        <f>SUM(F306+F314+F320)</f>
        <v>7487081</v>
      </c>
      <c r="G305" s="35">
        <f>SUM(G306+G314+G320)</f>
        <v>7487081</v>
      </c>
      <c r="H305" s="37">
        <f>ROUND(G305/F305*100,2)</f>
        <v>100</v>
      </c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</row>
    <row r="306" spans="1:26" s="60" customFormat="1" ht="12.75" customHeight="1">
      <c r="A306" s="700" t="s">
        <v>559</v>
      </c>
      <c r="B306" s="700"/>
      <c r="C306" s="700"/>
      <c r="D306" s="700"/>
      <c r="E306" s="40">
        <f>SUM(E307:E313)</f>
        <v>0</v>
      </c>
      <c r="F306" s="40">
        <f>SUM(F307:F313)</f>
        <v>105000</v>
      </c>
      <c r="G306" s="40">
        <f>SUM(G307:G313)</f>
        <v>105000</v>
      </c>
      <c r="H306" s="41">
        <f>ROUND(G306/F306*100,2)</f>
        <v>100</v>
      </c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</row>
    <row r="307" spans="1:26" ht="12.75" customHeight="1">
      <c r="A307" s="698"/>
      <c r="B307" s="424">
        <v>107052</v>
      </c>
      <c r="C307" s="420" t="s">
        <v>547</v>
      </c>
      <c r="D307" s="423" t="s">
        <v>565</v>
      </c>
      <c r="E307" s="34"/>
      <c r="F307" s="34"/>
      <c r="G307" s="34"/>
      <c r="H307" s="36"/>
    </row>
    <row r="308" spans="1:26" ht="12.75" customHeight="1">
      <c r="A308" s="698"/>
      <c r="B308" s="424">
        <v>107053</v>
      </c>
      <c r="C308" s="420" t="s">
        <v>548</v>
      </c>
      <c r="D308" s="423" t="s">
        <v>568</v>
      </c>
      <c r="E308" s="34"/>
      <c r="F308" s="34"/>
      <c r="G308" s="34"/>
      <c r="H308" s="36"/>
    </row>
    <row r="309" spans="1:26" ht="12.75" customHeight="1">
      <c r="A309" s="698"/>
      <c r="B309" s="424">
        <v>107051</v>
      </c>
      <c r="C309" s="420" t="s">
        <v>200</v>
      </c>
      <c r="D309" s="423" t="s">
        <v>567</v>
      </c>
      <c r="E309" s="34"/>
      <c r="F309" s="34"/>
      <c r="G309" s="34"/>
      <c r="H309" s="36"/>
    </row>
    <row r="310" spans="1:26" ht="12.75" customHeight="1">
      <c r="A310" s="698"/>
      <c r="B310" s="424">
        <v>102031</v>
      </c>
      <c r="C310" s="420" t="s">
        <v>549</v>
      </c>
      <c r="D310" s="423" t="s">
        <v>569</v>
      </c>
      <c r="E310" s="34"/>
      <c r="F310" s="34"/>
      <c r="G310" s="34"/>
      <c r="H310" s="36"/>
    </row>
    <row r="311" spans="1:26" ht="12.75" customHeight="1">
      <c r="A311" s="698"/>
      <c r="B311" s="424">
        <v>107013</v>
      </c>
      <c r="C311" s="420" t="s">
        <v>561</v>
      </c>
      <c r="D311" s="423" t="s">
        <v>570</v>
      </c>
      <c r="E311" s="34"/>
      <c r="F311" s="34"/>
      <c r="G311" s="34"/>
      <c r="H311" s="36"/>
    </row>
    <row r="312" spans="1:26" ht="12.75" customHeight="1">
      <c r="A312" s="698"/>
      <c r="B312" s="421" t="s">
        <v>539</v>
      </c>
      <c r="C312" s="420" t="s">
        <v>562</v>
      </c>
      <c r="D312" s="423" t="s">
        <v>564</v>
      </c>
      <c r="E312" s="34"/>
      <c r="F312" s="34"/>
      <c r="G312" s="34"/>
      <c r="H312" s="36"/>
    </row>
    <row r="313" spans="1:26" ht="12.75" customHeight="1">
      <c r="A313" s="698"/>
      <c r="B313" s="421" t="s">
        <v>537</v>
      </c>
      <c r="C313" s="420" t="s">
        <v>545</v>
      </c>
      <c r="D313" s="423" t="s">
        <v>564</v>
      </c>
      <c r="E313" s="34">
        <v>0</v>
      </c>
      <c r="F313" s="34">
        <v>105000</v>
      </c>
      <c r="G313" s="34">
        <v>105000</v>
      </c>
      <c r="H313" s="36">
        <f>ROUND(G313/F313*100,2)</f>
        <v>100</v>
      </c>
    </row>
    <row r="314" spans="1:26" s="59" customFormat="1" ht="12.75" customHeight="1">
      <c r="A314" s="701" t="s">
        <v>558</v>
      </c>
      <c r="B314" s="701"/>
      <c r="C314" s="701"/>
      <c r="D314" s="701"/>
      <c r="E314" s="44">
        <f>SUM(E315:E319)</f>
        <v>7382081</v>
      </c>
      <c r="F314" s="44">
        <f>SUM(F315:F319)</f>
        <v>7382081</v>
      </c>
      <c r="G314" s="44">
        <f>SUM(G315:G319)</f>
        <v>7382081</v>
      </c>
      <c r="H314" s="45">
        <f>ROUND(G314/F314*100,2)</f>
        <v>100</v>
      </c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</row>
    <row r="315" spans="1:26" ht="12.75" customHeight="1">
      <c r="A315" s="698"/>
      <c r="B315" s="424">
        <v>104042</v>
      </c>
      <c r="C315" s="422" t="s">
        <v>551</v>
      </c>
      <c r="D315" s="423" t="s">
        <v>571</v>
      </c>
      <c r="E315" s="34"/>
      <c r="F315" s="34"/>
      <c r="G315" s="34"/>
      <c r="H315" s="36"/>
    </row>
    <row r="316" spans="1:26" ht="12.75" customHeight="1">
      <c r="A316" s="698"/>
      <c r="B316" s="424">
        <v>104043</v>
      </c>
      <c r="C316" s="422" t="s">
        <v>552</v>
      </c>
      <c r="D316" s="423" t="s">
        <v>572</v>
      </c>
      <c r="E316" s="34"/>
      <c r="F316" s="34"/>
      <c r="G316" s="34"/>
      <c r="H316" s="36"/>
    </row>
    <row r="317" spans="1:26" ht="12.75" customHeight="1">
      <c r="A317" s="698"/>
      <c r="B317" s="421" t="s">
        <v>537</v>
      </c>
      <c r="C317" s="422" t="s">
        <v>971</v>
      </c>
      <c r="D317" s="423" t="s">
        <v>564</v>
      </c>
      <c r="E317" s="34">
        <v>7382081</v>
      </c>
      <c r="F317" s="34">
        <v>7382081</v>
      </c>
      <c r="G317" s="34">
        <v>7382081</v>
      </c>
      <c r="H317" s="36">
        <f>ROUND(G317/F317*100,2)</f>
        <v>100</v>
      </c>
    </row>
    <row r="318" spans="1:26" ht="12.75" customHeight="1">
      <c r="A318" s="698"/>
      <c r="B318" s="421" t="s">
        <v>539</v>
      </c>
      <c r="C318" s="420" t="s">
        <v>562</v>
      </c>
      <c r="D318" s="423" t="s">
        <v>564</v>
      </c>
      <c r="E318" s="34"/>
      <c r="F318" s="34"/>
      <c r="G318" s="34"/>
      <c r="H318" s="36"/>
    </row>
    <row r="319" spans="1:26" ht="12.75" customHeight="1">
      <c r="A319" s="698"/>
      <c r="B319" s="421" t="s">
        <v>537</v>
      </c>
      <c r="C319" s="420" t="s">
        <v>545</v>
      </c>
      <c r="D319" s="423" t="s">
        <v>564</v>
      </c>
      <c r="E319" s="34"/>
      <c r="F319" s="34"/>
      <c r="G319" s="34"/>
      <c r="H319" s="36"/>
    </row>
    <row r="320" spans="1:26" s="58" customFormat="1" ht="12.75" customHeight="1">
      <c r="A320" s="702" t="s">
        <v>560</v>
      </c>
      <c r="B320" s="702"/>
      <c r="C320" s="702"/>
      <c r="D320" s="702"/>
      <c r="E320" s="42">
        <f>SUM(E321:E326)</f>
        <v>0</v>
      </c>
      <c r="F320" s="42">
        <f>SUM(F321:F326)</f>
        <v>0</v>
      </c>
      <c r="G320" s="42">
        <f>SUM(G321:G326)</f>
        <v>0</v>
      </c>
      <c r="H320" s="43">
        <v>0</v>
      </c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</row>
    <row r="321" spans="1:26" ht="12.75" customHeight="1">
      <c r="A321" s="698"/>
      <c r="B321" s="424">
        <v>104031</v>
      </c>
      <c r="C321" s="422" t="s">
        <v>553</v>
      </c>
      <c r="D321" s="423" t="s">
        <v>573</v>
      </c>
      <c r="E321" s="34"/>
      <c r="F321" s="34"/>
      <c r="G321" s="34"/>
      <c r="H321" s="36"/>
    </row>
    <row r="322" spans="1:26" ht="12.75" customHeight="1">
      <c r="A322" s="698"/>
      <c r="B322" s="424">
        <v>104035</v>
      </c>
      <c r="C322" s="420" t="s">
        <v>554</v>
      </c>
      <c r="D322" s="423" t="s">
        <v>574</v>
      </c>
      <c r="E322" s="34"/>
      <c r="F322" s="34"/>
      <c r="G322" s="34"/>
      <c r="H322" s="36"/>
    </row>
    <row r="323" spans="1:26" ht="12.75" customHeight="1">
      <c r="A323" s="698"/>
      <c r="B323" s="424">
        <v>104036</v>
      </c>
      <c r="C323" s="422" t="s">
        <v>555</v>
      </c>
      <c r="D323" s="423" t="s">
        <v>575</v>
      </c>
      <c r="E323" s="34"/>
      <c r="F323" s="34"/>
      <c r="G323" s="34"/>
      <c r="H323" s="36"/>
    </row>
    <row r="324" spans="1:26" ht="12.75" customHeight="1">
      <c r="A324" s="698"/>
      <c r="B324" s="424">
        <v>104037</v>
      </c>
      <c r="C324" s="420" t="s">
        <v>563</v>
      </c>
      <c r="D324" s="423" t="s">
        <v>576</v>
      </c>
      <c r="E324" s="34"/>
      <c r="F324" s="34"/>
      <c r="G324" s="34"/>
      <c r="H324" s="36"/>
    </row>
    <row r="325" spans="1:26" ht="12.75" customHeight="1">
      <c r="A325" s="698"/>
      <c r="B325" s="421" t="s">
        <v>539</v>
      </c>
      <c r="C325" s="420" t="s">
        <v>562</v>
      </c>
      <c r="D325" s="423" t="s">
        <v>564</v>
      </c>
      <c r="E325" s="34"/>
      <c r="F325" s="34"/>
      <c r="G325" s="34"/>
      <c r="H325" s="36"/>
    </row>
    <row r="326" spans="1:26" ht="12.75" customHeight="1">
      <c r="A326" s="698"/>
      <c r="B326" s="421" t="s">
        <v>537</v>
      </c>
      <c r="C326" s="420" t="s">
        <v>545</v>
      </c>
      <c r="D326" s="423" t="s">
        <v>564</v>
      </c>
      <c r="E326" s="34"/>
      <c r="F326" s="34"/>
      <c r="G326" s="34"/>
      <c r="H326" s="36"/>
    </row>
    <row r="329" spans="1:26" s="51" customFormat="1" ht="15.6">
      <c r="A329" s="693" t="s">
        <v>989</v>
      </c>
      <c r="B329" s="693"/>
      <c r="C329" s="693"/>
      <c r="D329" s="693"/>
      <c r="E329" s="48">
        <f>SUM(E331+E348)</f>
        <v>0</v>
      </c>
      <c r="F329" s="48">
        <f>SUM(F331+F348)</f>
        <v>243937</v>
      </c>
      <c r="G329" s="48">
        <f>SUM(G331+G348)</f>
        <v>243937</v>
      </c>
      <c r="H329" s="49">
        <f>ROUND(G329/F329*100,2)</f>
        <v>100</v>
      </c>
      <c r="I329" s="31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spans="1:26" s="261" customFormat="1" ht="12.75" customHeight="1">
      <c r="A330" s="696" t="s">
        <v>1</v>
      </c>
      <c r="B330" s="696"/>
      <c r="C330" s="696"/>
      <c r="D330" s="696"/>
      <c r="E330" s="35">
        <f>SUM(E331)</f>
        <v>0</v>
      </c>
      <c r="F330" s="35">
        <f>SUM(F331)</f>
        <v>105000</v>
      </c>
      <c r="G330" s="35">
        <f>SUM(G331)</f>
        <v>105000</v>
      </c>
      <c r="H330" s="37">
        <f>ROUND(G330/F330*100,2)</f>
        <v>100</v>
      </c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</row>
    <row r="331" spans="1:26" s="61" customFormat="1" ht="12.75" customHeight="1">
      <c r="A331" s="697" t="s">
        <v>556</v>
      </c>
      <c r="B331" s="697"/>
      <c r="C331" s="697"/>
      <c r="D331" s="697"/>
      <c r="E331" s="38">
        <f>SUM(E332:E347)</f>
        <v>0</v>
      </c>
      <c r="F331" s="38">
        <f>SUM(F332:F347)</f>
        <v>105000</v>
      </c>
      <c r="G331" s="38">
        <f>SUM(G332:G347)</f>
        <v>105000</v>
      </c>
      <c r="H331" s="39">
        <f>ROUND(G331/F331*100,2)</f>
        <v>100</v>
      </c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</row>
    <row r="332" spans="1:26" ht="12.75" customHeight="1">
      <c r="A332" s="698"/>
      <c r="B332" s="421" t="s">
        <v>535</v>
      </c>
      <c r="C332" s="422" t="s">
        <v>541</v>
      </c>
      <c r="D332" s="423" t="s">
        <v>564</v>
      </c>
      <c r="E332" s="34">
        <v>0</v>
      </c>
      <c r="F332" s="34">
        <v>105000</v>
      </c>
      <c r="G332" s="34">
        <v>105000</v>
      </c>
      <c r="H332" s="36">
        <f>ROUND(G332/F332*100,2)</f>
        <v>100</v>
      </c>
    </row>
    <row r="333" spans="1:26" ht="12.75" customHeight="1">
      <c r="A333" s="698"/>
      <c r="B333" s="421" t="s">
        <v>536</v>
      </c>
      <c r="C333" s="422" t="s">
        <v>546</v>
      </c>
      <c r="D333" s="423" t="s">
        <v>564</v>
      </c>
      <c r="E333" s="34"/>
      <c r="F333" s="34"/>
      <c r="G333" s="34"/>
      <c r="H333" s="36"/>
    </row>
    <row r="334" spans="1:26" ht="12.75" customHeight="1">
      <c r="A334" s="698"/>
      <c r="B334" s="424">
        <v>107052</v>
      </c>
      <c r="C334" s="422" t="s">
        <v>544</v>
      </c>
      <c r="D334" s="423" t="s">
        <v>565</v>
      </c>
      <c r="E334" s="34"/>
      <c r="F334" s="34"/>
      <c r="G334" s="34"/>
      <c r="H334" s="36"/>
    </row>
    <row r="335" spans="1:26" ht="12.75" customHeight="1">
      <c r="A335" s="698"/>
      <c r="B335" s="421" t="s">
        <v>542</v>
      </c>
      <c r="C335" s="422" t="s">
        <v>543</v>
      </c>
      <c r="D335" s="423" t="s">
        <v>564</v>
      </c>
      <c r="E335" s="34"/>
      <c r="F335" s="34"/>
      <c r="G335" s="34"/>
      <c r="H335" s="36"/>
    </row>
    <row r="336" spans="1:26" ht="12.75" customHeight="1">
      <c r="A336" s="698"/>
      <c r="B336" s="421" t="s">
        <v>537</v>
      </c>
      <c r="C336" s="422" t="s">
        <v>940</v>
      </c>
      <c r="D336" s="423" t="s">
        <v>564</v>
      </c>
      <c r="E336" s="34"/>
      <c r="F336" s="34"/>
      <c r="G336" s="34"/>
      <c r="H336" s="36"/>
    </row>
    <row r="337" spans="1:26" ht="12.75" customHeight="1">
      <c r="A337" s="698"/>
      <c r="B337" s="421" t="s">
        <v>538</v>
      </c>
      <c r="C337" s="422" t="s">
        <v>540</v>
      </c>
      <c r="D337" s="423" t="s">
        <v>566</v>
      </c>
      <c r="E337" s="34"/>
      <c r="F337" s="34"/>
      <c r="G337" s="34"/>
      <c r="H337" s="36"/>
    </row>
    <row r="338" spans="1:26" ht="12.75" customHeight="1">
      <c r="A338" s="698"/>
      <c r="B338" s="424">
        <v>107052</v>
      </c>
      <c r="C338" s="422" t="s">
        <v>547</v>
      </c>
      <c r="D338" s="423" t="s">
        <v>565</v>
      </c>
      <c r="E338" s="34"/>
      <c r="F338" s="34"/>
      <c r="G338" s="34"/>
      <c r="H338" s="36"/>
    </row>
    <row r="339" spans="1:26" ht="12.75" customHeight="1">
      <c r="A339" s="698"/>
      <c r="B339" s="424">
        <v>107051</v>
      </c>
      <c r="C339" s="420" t="s">
        <v>200</v>
      </c>
      <c r="D339" s="423" t="s">
        <v>567</v>
      </c>
      <c r="E339" s="34"/>
      <c r="F339" s="34"/>
      <c r="G339" s="34"/>
      <c r="H339" s="36"/>
    </row>
    <row r="340" spans="1:26" ht="12.75" customHeight="1">
      <c r="A340" s="698"/>
      <c r="B340" s="424">
        <v>107053</v>
      </c>
      <c r="C340" s="420" t="s">
        <v>548</v>
      </c>
      <c r="D340" s="423" t="s">
        <v>568</v>
      </c>
      <c r="E340" s="34"/>
      <c r="F340" s="34"/>
      <c r="G340" s="34"/>
      <c r="H340" s="36"/>
    </row>
    <row r="341" spans="1:26" ht="12.75" customHeight="1">
      <c r="A341" s="698"/>
      <c r="B341" s="424">
        <v>102031</v>
      </c>
      <c r="C341" s="420" t="s">
        <v>549</v>
      </c>
      <c r="D341" s="423" t="s">
        <v>569</v>
      </c>
      <c r="E341" s="34"/>
      <c r="F341" s="34"/>
      <c r="G341" s="34"/>
      <c r="H341" s="36"/>
    </row>
    <row r="342" spans="1:26" ht="12.75" customHeight="1">
      <c r="A342" s="698"/>
      <c r="B342" s="424">
        <v>107013</v>
      </c>
      <c r="C342" s="420" t="s">
        <v>550</v>
      </c>
      <c r="D342" s="423" t="s">
        <v>570</v>
      </c>
      <c r="E342" s="34"/>
      <c r="F342" s="34"/>
      <c r="G342" s="34"/>
      <c r="H342" s="36"/>
    </row>
    <row r="343" spans="1:26" ht="12.75" customHeight="1">
      <c r="A343" s="698"/>
      <c r="B343" s="424">
        <v>104042</v>
      </c>
      <c r="C343" s="422" t="s">
        <v>551</v>
      </c>
      <c r="D343" s="423" t="s">
        <v>571</v>
      </c>
      <c r="E343" s="34"/>
      <c r="F343" s="34"/>
      <c r="G343" s="34"/>
      <c r="H343" s="36"/>
    </row>
    <row r="344" spans="1:26" ht="12.75" customHeight="1">
      <c r="A344" s="698"/>
      <c r="B344" s="424">
        <v>104043</v>
      </c>
      <c r="C344" s="422" t="s">
        <v>552</v>
      </c>
      <c r="D344" s="423" t="s">
        <v>572</v>
      </c>
      <c r="E344" s="34"/>
      <c r="F344" s="34"/>
      <c r="G344" s="34"/>
      <c r="H344" s="36"/>
    </row>
    <row r="345" spans="1:26" ht="12.75" customHeight="1">
      <c r="A345" s="698"/>
      <c r="B345" s="424">
        <v>104031</v>
      </c>
      <c r="C345" s="422" t="s">
        <v>553</v>
      </c>
      <c r="D345" s="423" t="s">
        <v>573</v>
      </c>
      <c r="E345" s="34"/>
      <c r="F345" s="34"/>
      <c r="G345" s="34"/>
      <c r="H345" s="36"/>
    </row>
    <row r="346" spans="1:26" ht="12.75" customHeight="1">
      <c r="A346" s="698"/>
      <c r="B346" s="424">
        <v>104035</v>
      </c>
      <c r="C346" s="420" t="s">
        <v>554</v>
      </c>
      <c r="D346" s="423" t="s">
        <v>574</v>
      </c>
      <c r="E346" s="34"/>
      <c r="F346" s="34"/>
      <c r="G346" s="34"/>
      <c r="H346" s="36"/>
    </row>
    <row r="347" spans="1:26" ht="12.75" customHeight="1">
      <c r="A347" s="698"/>
      <c r="B347" s="424">
        <v>104036</v>
      </c>
      <c r="C347" s="422" t="s">
        <v>555</v>
      </c>
      <c r="D347" s="423" t="s">
        <v>575</v>
      </c>
      <c r="E347" s="34"/>
      <c r="F347" s="34"/>
      <c r="G347" s="34"/>
      <c r="H347" s="36"/>
    </row>
    <row r="348" spans="1:26" s="261" customFormat="1" ht="12.75" customHeight="1">
      <c r="A348" s="699" t="s">
        <v>557</v>
      </c>
      <c r="B348" s="699"/>
      <c r="C348" s="699"/>
      <c r="D348" s="699"/>
      <c r="E348" s="35">
        <f>SUM(E349+E357+E363)</f>
        <v>0</v>
      </c>
      <c r="F348" s="35">
        <f>SUM(F349+F357+F363)</f>
        <v>138937</v>
      </c>
      <c r="G348" s="35">
        <f>SUM(G349+G357+G363)</f>
        <v>138937</v>
      </c>
      <c r="H348" s="37">
        <f t="shared" ref="H348:H349" si="9">ROUND(G348/F348*100,2)</f>
        <v>100</v>
      </c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</row>
    <row r="349" spans="1:26" s="60" customFormat="1" ht="12.75" customHeight="1">
      <c r="A349" s="700" t="s">
        <v>559</v>
      </c>
      <c r="B349" s="700"/>
      <c r="C349" s="700"/>
      <c r="D349" s="700"/>
      <c r="E349" s="40">
        <f>SUM(E350:E356)</f>
        <v>0</v>
      </c>
      <c r="F349" s="40">
        <f>SUM(F350:F356)</f>
        <v>60000</v>
      </c>
      <c r="G349" s="40">
        <f>SUM(G350:G356)</f>
        <v>60000</v>
      </c>
      <c r="H349" s="41">
        <f t="shared" si="9"/>
        <v>100</v>
      </c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</row>
    <row r="350" spans="1:26" ht="12.75" customHeight="1">
      <c r="A350" s="698"/>
      <c r="B350" s="424">
        <v>107052</v>
      </c>
      <c r="C350" s="420" t="s">
        <v>547</v>
      </c>
      <c r="D350" s="423" t="s">
        <v>565</v>
      </c>
      <c r="E350" s="34">
        <v>0</v>
      </c>
      <c r="F350" s="34">
        <v>45000</v>
      </c>
      <c r="G350" s="34">
        <v>45000</v>
      </c>
      <c r="H350" s="36">
        <f>ROUND(G350/F350*100,2)</f>
        <v>100</v>
      </c>
    </row>
    <row r="351" spans="1:26" ht="12.75" customHeight="1">
      <c r="A351" s="698"/>
      <c r="B351" s="424">
        <v>107053</v>
      </c>
      <c r="C351" s="420" t="s">
        <v>548</v>
      </c>
      <c r="D351" s="423" t="s">
        <v>568</v>
      </c>
      <c r="E351" s="34"/>
      <c r="F351" s="34"/>
      <c r="G351" s="34"/>
      <c r="H351" s="36"/>
    </row>
    <row r="352" spans="1:26" ht="12.75" customHeight="1">
      <c r="A352" s="698"/>
      <c r="B352" s="424">
        <v>107051</v>
      </c>
      <c r="C352" s="420" t="s">
        <v>200</v>
      </c>
      <c r="D352" s="423" t="s">
        <v>567</v>
      </c>
      <c r="E352" s="34"/>
      <c r="F352" s="34"/>
      <c r="G352" s="34"/>
      <c r="H352" s="36"/>
    </row>
    <row r="353" spans="1:26" ht="12.75" customHeight="1">
      <c r="A353" s="698"/>
      <c r="B353" s="424">
        <v>102031</v>
      </c>
      <c r="C353" s="420" t="s">
        <v>549</v>
      </c>
      <c r="D353" s="423" t="s">
        <v>569</v>
      </c>
      <c r="E353" s="34">
        <v>0</v>
      </c>
      <c r="F353" s="34">
        <v>15000</v>
      </c>
      <c r="G353" s="34">
        <v>15000</v>
      </c>
      <c r="H353" s="36">
        <f>ROUND(G353/F353*100,2)</f>
        <v>100</v>
      </c>
    </row>
    <row r="354" spans="1:26" ht="12.75" customHeight="1">
      <c r="A354" s="698"/>
      <c r="B354" s="424">
        <v>107013</v>
      </c>
      <c r="C354" s="420" t="s">
        <v>561</v>
      </c>
      <c r="D354" s="423" t="s">
        <v>570</v>
      </c>
      <c r="E354" s="34"/>
      <c r="F354" s="34"/>
      <c r="G354" s="34"/>
      <c r="H354" s="36"/>
    </row>
    <row r="355" spans="1:26" ht="12.75" customHeight="1">
      <c r="A355" s="698"/>
      <c r="B355" s="421" t="s">
        <v>539</v>
      </c>
      <c r="C355" s="420" t="s">
        <v>562</v>
      </c>
      <c r="D355" s="423" t="s">
        <v>564</v>
      </c>
      <c r="E355" s="34"/>
      <c r="F355" s="34"/>
      <c r="G355" s="34"/>
      <c r="H355" s="36"/>
    </row>
    <row r="356" spans="1:26" ht="12.75" customHeight="1">
      <c r="A356" s="698"/>
      <c r="B356" s="421" t="s">
        <v>537</v>
      </c>
      <c r="C356" s="420" t="s">
        <v>545</v>
      </c>
      <c r="D356" s="423" t="s">
        <v>564</v>
      </c>
      <c r="E356" s="34"/>
      <c r="F356" s="34"/>
      <c r="G356" s="34"/>
      <c r="H356" s="36"/>
    </row>
    <row r="357" spans="1:26" s="59" customFormat="1" ht="12.75" customHeight="1">
      <c r="A357" s="701" t="s">
        <v>558</v>
      </c>
      <c r="B357" s="701"/>
      <c r="C357" s="701"/>
      <c r="D357" s="701"/>
      <c r="E357" s="44">
        <f>SUM(E358:E362)</f>
        <v>0</v>
      </c>
      <c r="F357" s="44">
        <f>SUM(F358:F362)</f>
        <v>75000</v>
      </c>
      <c r="G357" s="44">
        <f>SUM(G358:G362)</f>
        <v>75000</v>
      </c>
      <c r="H357" s="45">
        <f>ROUND(G357/F357*100,2)</f>
        <v>100</v>
      </c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</row>
    <row r="358" spans="1:26" ht="12.75" customHeight="1">
      <c r="A358" s="698"/>
      <c r="B358" s="424">
        <v>104042</v>
      </c>
      <c r="C358" s="422" t="s">
        <v>551</v>
      </c>
      <c r="D358" s="423" t="s">
        <v>571</v>
      </c>
      <c r="E358" s="34">
        <v>0</v>
      </c>
      <c r="F358" s="34">
        <v>15000</v>
      </c>
      <c r="G358" s="34">
        <v>15000</v>
      </c>
      <c r="H358" s="36">
        <f>ROUND(G358/F358*100,2)</f>
        <v>100</v>
      </c>
    </row>
    <row r="359" spans="1:26" ht="12.75" customHeight="1">
      <c r="A359" s="698"/>
      <c r="B359" s="424">
        <v>104043</v>
      </c>
      <c r="C359" s="422" t="s">
        <v>552</v>
      </c>
      <c r="D359" s="423" t="s">
        <v>572</v>
      </c>
      <c r="E359" s="34">
        <v>0</v>
      </c>
      <c r="F359" s="34">
        <v>60000</v>
      </c>
      <c r="G359" s="34">
        <v>60000</v>
      </c>
      <c r="H359" s="36">
        <f>ROUND(G359/F359*100,2)</f>
        <v>100</v>
      </c>
    </row>
    <row r="360" spans="1:26" ht="12.75" customHeight="1">
      <c r="A360" s="698"/>
      <c r="B360" s="421" t="s">
        <v>537</v>
      </c>
      <c r="C360" s="422" t="s">
        <v>971</v>
      </c>
      <c r="D360" s="423" t="s">
        <v>564</v>
      </c>
      <c r="E360" s="34"/>
      <c r="F360" s="34"/>
      <c r="G360" s="34"/>
      <c r="H360" s="36"/>
    </row>
    <row r="361" spans="1:26" ht="12.75" customHeight="1">
      <c r="A361" s="698"/>
      <c r="B361" s="421" t="s">
        <v>539</v>
      </c>
      <c r="C361" s="420" t="s">
        <v>562</v>
      </c>
      <c r="D361" s="423" t="s">
        <v>564</v>
      </c>
      <c r="E361" s="34"/>
      <c r="F361" s="34"/>
      <c r="G361" s="34"/>
      <c r="H361" s="36"/>
    </row>
    <row r="362" spans="1:26" ht="12.75" customHeight="1">
      <c r="A362" s="698"/>
      <c r="B362" s="421" t="s">
        <v>537</v>
      </c>
      <c r="C362" s="420" t="s">
        <v>545</v>
      </c>
      <c r="D362" s="423" t="s">
        <v>564</v>
      </c>
      <c r="E362" s="34"/>
      <c r="F362" s="34"/>
      <c r="G362" s="34"/>
      <c r="H362" s="36"/>
    </row>
    <row r="363" spans="1:26" s="58" customFormat="1" ht="12.75" customHeight="1">
      <c r="A363" s="702" t="s">
        <v>560</v>
      </c>
      <c r="B363" s="702"/>
      <c r="C363" s="702"/>
      <c r="D363" s="702"/>
      <c r="E363" s="42">
        <f>SUM(E364:E369)</f>
        <v>0</v>
      </c>
      <c r="F363" s="42">
        <f>SUM(F364:F369)</f>
        <v>3937</v>
      </c>
      <c r="G363" s="42">
        <f>SUM(G364:G369)</f>
        <v>3937</v>
      </c>
      <c r="H363" s="43">
        <f>ROUND(G363/F363*100,2)</f>
        <v>100</v>
      </c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</row>
    <row r="364" spans="1:26" ht="12.75" customHeight="1">
      <c r="A364" s="698"/>
      <c r="B364" s="424">
        <v>104031</v>
      </c>
      <c r="C364" s="422" t="s">
        <v>553</v>
      </c>
      <c r="D364" s="423" t="s">
        <v>573</v>
      </c>
      <c r="E364" s="34"/>
      <c r="F364" s="34"/>
      <c r="G364" s="34"/>
      <c r="H364" s="36"/>
    </row>
    <row r="365" spans="1:26" ht="12.75" customHeight="1">
      <c r="A365" s="698"/>
      <c r="B365" s="424">
        <v>104035</v>
      </c>
      <c r="C365" s="420" t="s">
        <v>554</v>
      </c>
      <c r="D365" s="423" t="s">
        <v>574</v>
      </c>
      <c r="E365" s="34">
        <v>0</v>
      </c>
      <c r="F365" s="34">
        <v>3937</v>
      </c>
      <c r="G365" s="34">
        <v>3937</v>
      </c>
      <c r="H365" s="36">
        <f>ROUND(G365/F365*100,2)</f>
        <v>100</v>
      </c>
    </row>
    <row r="366" spans="1:26" ht="12.75" customHeight="1">
      <c r="A366" s="698"/>
      <c r="B366" s="424">
        <v>104036</v>
      </c>
      <c r="C366" s="422" t="s">
        <v>555</v>
      </c>
      <c r="D366" s="423" t="s">
        <v>575</v>
      </c>
      <c r="E366" s="34"/>
      <c r="F366" s="34"/>
      <c r="G366" s="34"/>
      <c r="H366" s="36"/>
    </row>
    <row r="367" spans="1:26" ht="12.75" customHeight="1">
      <c r="A367" s="698"/>
      <c r="B367" s="424">
        <v>104037</v>
      </c>
      <c r="C367" s="420" t="s">
        <v>563</v>
      </c>
      <c r="D367" s="423" t="s">
        <v>576</v>
      </c>
      <c r="E367" s="34"/>
      <c r="F367" s="34"/>
      <c r="G367" s="34"/>
      <c r="H367" s="36"/>
    </row>
    <row r="368" spans="1:26" ht="12.75" customHeight="1">
      <c r="A368" s="698"/>
      <c r="B368" s="421" t="s">
        <v>539</v>
      </c>
      <c r="C368" s="420" t="s">
        <v>562</v>
      </c>
      <c r="D368" s="423" t="s">
        <v>564</v>
      </c>
      <c r="E368" s="34"/>
      <c r="F368" s="34"/>
      <c r="G368" s="34"/>
      <c r="H368" s="36"/>
    </row>
    <row r="369" spans="1:8" ht="12.75" customHeight="1">
      <c r="A369" s="698"/>
      <c r="B369" s="421" t="s">
        <v>537</v>
      </c>
      <c r="C369" s="420" t="s">
        <v>545</v>
      </c>
      <c r="D369" s="423" t="s">
        <v>564</v>
      </c>
      <c r="E369" s="34"/>
      <c r="F369" s="34"/>
      <c r="G369" s="34"/>
      <c r="H369" s="36"/>
    </row>
  </sheetData>
  <mergeCells count="100">
    <mergeCell ref="A364:A369"/>
    <mergeCell ref="A349:D349"/>
    <mergeCell ref="A350:A356"/>
    <mergeCell ref="A357:D357"/>
    <mergeCell ref="A358:A362"/>
    <mergeCell ref="A363:D363"/>
    <mergeCell ref="A329:D329"/>
    <mergeCell ref="A330:D330"/>
    <mergeCell ref="A331:D331"/>
    <mergeCell ref="A332:A347"/>
    <mergeCell ref="A348:D348"/>
    <mergeCell ref="A1:H1"/>
    <mergeCell ref="A2:H2"/>
    <mergeCell ref="A3:H3"/>
    <mergeCell ref="A4:H5"/>
    <mergeCell ref="A6:A7"/>
    <mergeCell ref="B6:C6"/>
    <mergeCell ref="G6:H6"/>
    <mergeCell ref="E7:F7"/>
    <mergeCell ref="E8:H8"/>
    <mergeCell ref="A9:D9"/>
    <mergeCell ref="A10:D10"/>
    <mergeCell ref="A11:D11"/>
    <mergeCell ref="A12:A32"/>
    <mergeCell ref="A108:D108"/>
    <mergeCell ref="A33:D33"/>
    <mergeCell ref="A90:D90"/>
    <mergeCell ref="A91:A96"/>
    <mergeCell ref="A34:D34"/>
    <mergeCell ref="A35:A42"/>
    <mergeCell ref="A43:D43"/>
    <mergeCell ref="A44:A49"/>
    <mergeCell ref="A50:D50"/>
    <mergeCell ref="A51:A56"/>
    <mergeCell ref="A149:H150"/>
    <mergeCell ref="A109:A126"/>
    <mergeCell ref="A127:D127"/>
    <mergeCell ref="A128:D128"/>
    <mergeCell ref="A59:D59"/>
    <mergeCell ref="A60:D60"/>
    <mergeCell ref="A61:D61"/>
    <mergeCell ref="A62:A79"/>
    <mergeCell ref="A80:D80"/>
    <mergeCell ref="A81:D81"/>
    <mergeCell ref="A82:A89"/>
    <mergeCell ref="A97:D97"/>
    <mergeCell ref="A98:A103"/>
    <mergeCell ref="A104:H105"/>
    <mergeCell ref="A106:D106"/>
    <mergeCell ref="A107:D107"/>
    <mergeCell ref="A129:A135"/>
    <mergeCell ref="A136:D136"/>
    <mergeCell ref="A137:A141"/>
    <mergeCell ref="A142:D142"/>
    <mergeCell ref="A143:A148"/>
    <mergeCell ref="A261:D261"/>
    <mergeCell ref="A262:A268"/>
    <mergeCell ref="A195:D195"/>
    <mergeCell ref="A196:D196"/>
    <mergeCell ref="A197:D197"/>
    <mergeCell ref="A198:A214"/>
    <mergeCell ref="A215:D215"/>
    <mergeCell ref="A216:D216"/>
    <mergeCell ref="A217:A223"/>
    <mergeCell ref="A224:D224"/>
    <mergeCell ref="A225:A229"/>
    <mergeCell ref="A285:D285"/>
    <mergeCell ref="A286:D286"/>
    <mergeCell ref="A287:A304"/>
    <mergeCell ref="A230:D230"/>
    <mergeCell ref="A231:A236"/>
    <mergeCell ref="A239:D239"/>
    <mergeCell ref="A240:D240"/>
    <mergeCell ref="A241:D241"/>
    <mergeCell ref="A242:A259"/>
    <mergeCell ref="A260:D260"/>
    <mergeCell ref="A269:D269"/>
    <mergeCell ref="A270:A274"/>
    <mergeCell ref="A275:D275"/>
    <mergeCell ref="A276:A281"/>
    <mergeCell ref="A282:H283"/>
    <mergeCell ref="A284:D284"/>
    <mergeCell ref="A321:A326"/>
    <mergeCell ref="A305:D305"/>
    <mergeCell ref="A306:D306"/>
    <mergeCell ref="A307:A313"/>
    <mergeCell ref="A314:D314"/>
    <mergeCell ref="A315:A319"/>
    <mergeCell ref="A320:D320"/>
    <mergeCell ref="A151:D151"/>
    <mergeCell ref="A152:D152"/>
    <mergeCell ref="A153:D153"/>
    <mergeCell ref="A154:A170"/>
    <mergeCell ref="A171:D171"/>
    <mergeCell ref="A187:A192"/>
    <mergeCell ref="A172:D172"/>
    <mergeCell ref="A173:A179"/>
    <mergeCell ref="A180:D180"/>
    <mergeCell ref="A181:A185"/>
    <mergeCell ref="A186:D186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&amp;R3/c számú melléklet</oddHeader>
  </headerFooter>
  <rowBreaks count="7" manualBreakCount="7">
    <brk id="56" max="7" man="1"/>
    <brk id="103" max="7" man="1"/>
    <brk id="148" max="7" man="1"/>
    <brk id="193" max="7" man="1"/>
    <brk id="237" max="7" man="1"/>
    <brk id="282" max="7" man="1"/>
    <brk id="328" max="7" man="1"/>
  </rowBreaks>
  <ignoredErrors>
    <ignoredError sqref="E14 F38:G38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9"/>
  <dimension ref="A1:W59"/>
  <sheetViews>
    <sheetView zoomScaleNormal="100" workbookViewId="0">
      <selection sqref="A1:G1"/>
    </sheetView>
  </sheetViews>
  <sheetFormatPr defaultColWidth="9.109375" defaultRowHeight="13.2"/>
  <cols>
    <col min="1" max="1" width="10.109375" style="67" customWidth="1"/>
    <col min="2" max="2" width="79.33203125" style="67" customWidth="1"/>
    <col min="3" max="3" width="17.44140625" style="67" bestFit="1" customWidth="1"/>
    <col min="4" max="4" width="9.44140625" style="69" bestFit="1" customWidth="1"/>
    <col min="5" max="6" width="18.88671875" style="67" bestFit="1" customWidth="1"/>
    <col min="7" max="7" width="17.6640625" style="71" bestFit="1" customWidth="1"/>
    <col min="8" max="23" width="9.109375" style="27"/>
    <col min="24" max="16384" width="9.109375" style="26"/>
  </cols>
  <sheetData>
    <row r="1" spans="1:23">
      <c r="A1" s="723" t="s">
        <v>1185</v>
      </c>
      <c r="B1" s="723"/>
      <c r="C1" s="723"/>
      <c r="D1" s="723"/>
      <c r="E1" s="723"/>
      <c r="F1" s="723"/>
      <c r="G1" s="723"/>
    </row>
    <row r="2" spans="1:23" s="85" customFormat="1" ht="19.5" customHeight="1">
      <c r="A2" s="728" t="s">
        <v>997</v>
      </c>
      <c r="B2" s="728"/>
      <c r="C2" s="728"/>
      <c r="D2" s="728"/>
      <c r="E2" s="728"/>
      <c r="F2" s="728"/>
      <c r="G2" s="728"/>
      <c r="H2" s="83"/>
      <c r="I2" s="83"/>
      <c r="J2" s="83"/>
      <c r="K2" s="83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</row>
    <row r="3" spans="1:23">
      <c r="A3" s="726"/>
      <c r="B3" s="726"/>
      <c r="C3" s="726"/>
      <c r="D3" s="726"/>
      <c r="E3" s="726"/>
      <c r="F3" s="76"/>
      <c r="G3" s="77"/>
      <c r="H3" s="62"/>
      <c r="I3" s="62"/>
      <c r="J3" s="62"/>
      <c r="K3" s="62"/>
    </row>
    <row r="4" spans="1:23">
      <c r="A4" s="725"/>
      <c r="B4" s="725"/>
      <c r="C4" s="725"/>
      <c r="D4" s="725"/>
      <c r="E4" s="725"/>
      <c r="F4" s="76"/>
      <c r="G4" s="77"/>
      <c r="H4" s="62"/>
      <c r="I4" s="62"/>
      <c r="J4" s="62"/>
      <c r="K4" s="62"/>
    </row>
    <row r="5" spans="1:23" s="75" customFormat="1" ht="29.25" customHeight="1">
      <c r="A5" s="689" t="s">
        <v>54</v>
      </c>
      <c r="B5" s="665" t="s">
        <v>79</v>
      </c>
      <c r="C5" s="729" t="s">
        <v>998</v>
      </c>
      <c r="D5" s="730"/>
      <c r="E5" s="731"/>
      <c r="F5" s="74" t="s">
        <v>202</v>
      </c>
      <c r="G5" s="724" t="s">
        <v>128</v>
      </c>
      <c r="H5" s="78"/>
      <c r="I5" s="78"/>
      <c r="J5" s="78"/>
      <c r="K5" s="78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</row>
    <row r="6" spans="1:23" s="75" customFormat="1" ht="12.75" customHeight="1">
      <c r="A6" s="689"/>
      <c r="B6" s="665"/>
      <c r="C6" s="665" t="s">
        <v>80</v>
      </c>
      <c r="D6" s="727" t="s">
        <v>55</v>
      </c>
      <c r="E6" s="665" t="s">
        <v>201</v>
      </c>
      <c r="F6" s="665"/>
      <c r="G6" s="724"/>
      <c r="H6" s="78"/>
      <c r="I6" s="78"/>
      <c r="J6" s="78"/>
      <c r="K6" s="78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</row>
    <row r="7" spans="1:23" s="75" customFormat="1">
      <c r="A7" s="689"/>
      <c r="B7" s="665"/>
      <c r="C7" s="665"/>
      <c r="D7" s="727"/>
      <c r="E7" s="665"/>
      <c r="F7" s="665"/>
      <c r="G7" s="724"/>
      <c r="H7" s="78"/>
      <c r="I7" s="78"/>
      <c r="J7" s="78"/>
      <c r="K7" s="78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</row>
    <row r="8" spans="1:23" ht="20.100000000000001" customHeight="1">
      <c r="A8" s="311" t="s">
        <v>498</v>
      </c>
      <c r="B8" s="312" t="s">
        <v>499</v>
      </c>
      <c r="C8" s="313"/>
      <c r="D8" s="63">
        <v>3400000</v>
      </c>
      <c r="E8" s="65">
        <v>29920000</v>
      </c>
      <c r="F8" s="65">
        <v>29920000</v>
      </c>
      <c r="G8" s="70">
        <f>F8-E8</f>
        <v>0</v>
      </c>
      <c r="H8" s="62"/>
      <c r="I8" s="62"/>
      <c r="J8" s="62"/>
      <c r="K8" s="62"/>
    </row>
    <row r="9" spans="1:23" ht="20.100000000000001" customHeight="1">
      <c r="A9" s="311" t="s">
        <v>500</v>
      </c>
      <c r="B9" s="312" t="s">
        <v>501</v>
      </c>
      <c r="C9" s="63"/>
      <c r="D9" s="63">
        <v>3300000</v>
      </c>
      <c r="E9" s="65">
        <v>16830000</v>
      </c>
      <c r="F9" s="65">
        <v>16830000</v>
      </c>
      <c r="G9" s="70">
        <f t="shared" ref="G9:G18" si="0">F9-E9</f>
        <v>0</v>
      </c>
      <c r="H9" s="62"/>
      <c r="I9" s="62"/>
      <c r="J9" s="62"/>
      <c r="K9" s="62"/>
    </row>
    <row r="10" spans="1:23" ht="20.100000000000001" customHeight="1">
      <c r="A10" s="311" t="s">
        <v>1077</v>
      </c>
      <c r="B10" s="312" t="s">
        <v>1078</v>
      </c>
      <c r="C10" s="63"/>
      <c r="D10" s="63"/>
      <c r="E10" s="65">
        <v>3384389</v>
      </c>
      <c r="F10" s="65">
        <v>3384389</v>
      </c>
      <c r="G10" s="70">
        <f t="shared" si="0"/>
        <v>0</v>
      </c>
      <c r="H10" s="62"/>
      <c r="I10" s="62"/>
      <c r="J10" s="62"/>
      <c r="K10" s="62"/>
    </row>
    <row r="11" spans="1:23" ht="20.100000000000001" customHeight="1">
      <c r="A11" s="311" t="s">
        <v>243</v>
      </c>
      <c r="B11" s="312" t="s">
        <v>200</v>
      </c>
      <c r="C11" s="64">
        <v>86</v>
      </c>
      <c r="D11" s="64">
        <v>55360</v>
      </c>
      <c r="E11" s="65">
        <v>4760960</v>
      </c>
      <c r="F11" s="68">
        <v>4539520</v>
      </c>
      <c r="G11" s="70">
        <f t="shared" si="0"/>
        <v>-221440</v>
      </c>
      <c r="H11" s="62"/>
      <c r="I11" s="62"/>
      <c r="J11" s="62"/>
      <c r="K11" s="62"/>
    </row>
    <row r="12" spans="1:23" ht="20.100000000000001" customHeight="1">
      <c r="A12" s="311" t="s">
        <v>942</v>
      </c>
      <c r="B12" s="312" t="s">
        <v>943</v>
      </c>
      <c r="C12" s="64">
        <v>64</v>
      </c>
      <c r="D12" s="64">
        <v>25000</v>
      </c>
      <c r="E12" s="65">
        <v>1600000</v>
      </c>
      <c r="F12" s="68">
        <v>1675000</v>
      </c>
      <c r="G12" s="70">
        <f t="shared" si="0"/>
        <v>75000</v>
      </c>
      <c r="H12" s="62"/>
      <c r="I12" s="62"/>
      <c r="J12" s="62"/>
      <c r="K12" s="62"/>
    </row>
    <row r="13" spans="1:23" ht="20.100000000000001" customHeight="1">
      <c r="A13" s="311" t="s">
        <v>1075</v>
      </c>
      <c r="B13" s="312" t="s">
        <v>944</v>
      </c>
      <c r="C13" s="64">
        <v>254</v>
      </c>
      <c r="D13" s="64">
        <v>429000</v>
      </c>
      <c r="E13" s="65">
        <v>108966000</v>
      </c>
      <c r="F13" s="68">
        <v>109824000</v>
      </c>
      <c r="G13" s="70">
        <f t="shared" si="0"/>
        <v>858000</v>
      </c>
      <c r="H13" s="62"/>
      <c r="I13" s="62"/>
      <c r="J13" s="62"/>
      <c r="K13" s="62"/>
    </row>
    <row r="14" spans="1:23" ht="20.100000000000001" customHeight="1">
      <c r="A14" s="311" t="s">
        <v>244</v>
      </c>
      <c r="B14" s="312" t="s">
        <v>1076</v>
      </c>
      <c r="C14" s="64">
        <v>6</v>
      </c>
      <c r="D14" s="64">
        <v>550000</v>
      </c>
      <c r="E14" s="65">
        <v>3300000</v>
      </c>
      <c r="F14" s="68">
        <v>3300000</v>
      </c>
      <c r="G14" s="70">
        <f t="shared" si="0"/>
        <v>0</v>
      </c>
      <c r="H14" s="62"/>
      <c r="I14" s="62"/>
      <c r="J14" s="62"/>
      <c r="K14" s="62"/>
    </row>
    <row r="15" spans="1:23" ht="20.100000000000001" customHeight="1">
      <c r="A15" s="311" t="s">
        <v>244</v>
      </c>
      <c r="B15" s="312" t="s">
        <v>245</v>
      </c>
      <c r="C15" s="64">
        <v>34</v>
      </c>
      <c r="D15" s="64">
        <v>163500</v>
      </c>
      <c r="E15" s="65">
        <v>5559000</v>
      </c>
      <c r="F15" s="68">
        <v>5559000</v>
      </c>
      <c r="G15" s="70">
        <f t="shared" si="0"/>
        <v>0</v>
      </c>
      <c r="H15" s="62"/>
      <c r="I15" s="62"/>
      <c r="J15" s="62"/>
      <c r="K15" s="62"/>
    </row>
    <row r="16" spans="1:23" s="264" customFormat="1" ht="20.100000000000001" customHeight="1">
      <c r="A16" s="311" t="s">
        <v>264</v>
      </c>
      <c r="B16" s="312" t="s">
        <v>246</v>
      </c>
      <c r="C16" s="63">
        <v>24</v>
      </c>
      <c r="D16" s="63">
        <v>539000</v>
      </c>
      <c r="E16" s="65">
        <v>12936000</v>
      </c>
      <c r="F16" s="66">
        <v>12936000</v>
      </c>
      <c r="G16" s="70">
        <f t="shared" si="0"/>
        <v>0</v>
      </c>
      <c r="H16" s="219"/>
      <c r="I16" s="219"/>
      <c r="J16" s="219"/>
      <c r="K16" s="219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</row>
    <row r="17" spans="1:11" ht="18.75" customHeight="1">
      <c r="A17" s="311" t="s">
        <v>502</v>
      </c>
      <c r="B17" s="312" t="s">
        <v>266</v>
      </c>
      <c r="C17" s="63">
        <v>2</v>
      </c>
      <c r="D17" s="63">
        <v>1899406</v>
      </c>
      <c r="E17" s="65">
        <v>3798813</v>
      </c>
      <c r="F17" s="66">
        <v>3739437</v>
      </c>
      <c r="G17" s="70">
        <f t="shared" si="0"/>
        <v>-59376</v>
      </c>
    </row>
    <row r="18" spans="1:11" ht="20.25" customHeight="1">
      <c r="A18" s="311" t="s">
        <v>503</v>
      </c>
      <c r="B18" s="312" t="s">
        <v>268</v>
      </c>
      <c r="C18" s="63"/>
      <c r="D18" s="63"/>
      <c r="E18" s="65">
        <v>7937213</v>
      </c>
      <c r="F18" s="66">
        <v>7937213</v>
      </c>
      <c r="G18" s="70">
        <f t="shared" si="0"/>
        <v>0</v>
      </c>
    </row>
    <row r="19" spans="1:11" ht="31.5" customHeight="1">
      <c r="A19" s="311" t="s">
        <v>1079</v>
      </c>
      <c r="B19" s="312" t="s">
        <v>1080</v>
      </c>
      <c r="C19" s="621">
        <v>0.5</v>
      </c>
      <c r="D19" s="64">
        <v>4419000</v>
      </c>
      <c r="E19" s="65">
        <v>2209500</v>
      </c>
      <c r="F19" s="68">
        <v>5302800</v>
      </c>
      <c r="G19" s="70">
        <f>F19-E19</f>
        <v>3093300</v>
      </c>
      <c r="H19" s="62"/>
      <c r="I19" s="62"/>
      <c r="J19" s="62"/>
      <c r="K19" s="62"/>
    </row>
    <row r="20" spans="1:11" ht="31.5" customHeight="1">
      <c r="A20" s="311" t="s">
        <v>1081</v>
      </c>
      <c r="B20" s="312" t="s">
        <v>1082</v>
      </c>
      <c r="C20" s="621">
        <v>8.3000000000000007</v>
      </c>
      <c r="D20" s="64">
        <v>2993000</v>
      </c>
      <c r="E20" s="65">
        <v>24841900</v>
      </c>
      <c r="F20" s="68">
        <v>33820900</v>
      </c>
      <c r="G20" s="70">
        <f>F20-E20</f>
        <v>8979000</v>
      </c>
      <c r="H20" s="62"/>
      <c r="I20" s="62"/>
      <c r="J20" s="62"/>
      <c r="K20" s="62"/>
    </row>
    <row r="21" spans="1:11" ht="31.5" customHeight="1">
      <c r="A21" s="622" t="s">
        <v>1083</v>
      </c>
      <c r="B21" s="312" t="s">
        <v>1084</v>
      </c>
      <c r="C21" s="621"/>
      <c r="D21" s="64"/>
      <c r="E21" s="65">
        <v>14448000</v>
      </c>
      <c r="F21" s="68">
        <v>14448000</v>
      </c>
      <c r="G21" s="70">
        <f>F21-E21</f>
        <v>0</v>
      </c>
      <c r="H21" s="62"/>
      <c r="I21" s="62"/>
      <c r="J21" s="62"/>
      <c r="K21" s="62"/>
    </row>
    <row r="22" spans="1:11" ht="15.6">
      <c r="A22" s="720" t="s">
        <v>76</v>
      </c>
      <c r="B22" s="721"/>
      <c r="C22" s="721"/>
      <c r="D22" s="722"/>
      <c r="E22" s="316">
        <f>SUM(E8:E21)</f>
        <v>240491775</v>
      </c>
      <c r="F22" s="316">
        <f>SUM(F8:F21)</f>
        <v>253216259</v>
      </c>
      <c r="G22" s="262">
        <f>F22-E22</f>
        <v>12724484</v>
      </c>
    </row>
    <row r="23" spans="1:11">
      <c r="A23" s="80"/>
      <c r="B23" s="80"/>
      <c r="C23" s="80"/>
      <c r="D23" s="81"/>
      <c r="E23" s="80"/>
      <c r="F23" s="80"/>
      <c r="G23" s="82"/>
    </row>
    <row r="24" spans="1:11">
      <c r="A24" s="80"/>
      <c r="B24" s="80"/>
      <c r="C24" s="80"/>
      <c r="D24" s="81"/>
      <c r="E24" s="80"/>
      <c r="F24" s="80"/>
      <c r="G24" s="82"/>
    </row>
    <row r="25" spans="1:11">
      <c r="A25" s="80"/>
      <c r="B25" s="80"/>
      <c r="C25" s="373"/>
      <c r="D25" s="81"/>
      <c r="E25" s="80"/>
      <c r="F25" s="80"/>
      <c r="G25" s="82"/>
    </row>
    <row r="26" spans="1:11">
      <c r="A26" s="80"/>
      <c r="B26" s="80"/>
      <c r="C26" s="80"/>
      <c r="D26" s="81"/>
      <c r="E26" s="80"/>
      <c r="F26" s="80"/>
      <c r="G26" s="82"/>
    </row>
    <row r="27" spans="1:11">
      <c r="A27" s="80"/>
      <c r="B27" s="80"/>
      <c r="C27" s="80"/>
      <c r="D27" s="81"/>
      <c r="E27" s="80"/>
      <c r="F27" s="80"/>
      <c r="G27" s="82"/>
    </row>
    <row r="28" spans="1:11">
      <c r="A28" s="80"/>
      <c r="B28" s="80"/>
      <c r="C28" s="80"/>
      <c r="D28" s="81"/>
      <c r="E28" s="80"/>
      <c r="F28" s="80"/>
      <c r="G28" s="82"/>
    </row>
    <row r="29" spans="1:11">
      <c r="A29" s="80"/>
      <c r="B29" s="80"/>
      <c r="C29" s="80"/>
      <c r="D29" s="81"/>
      <c r="E29" s="80"/>
      <c r="F29" s="80"/>
      <c r="G29" s="82"/>
    </row>
    <row r="30" spans="1:11">
      <c r="A30" s="80"/>
      <c r="B30" s="80"/>
      <c r="C30" s="80"/>
      <c r="D30" s="81"/>
      <c r="E30" s="80"/>
      <c r="F30" s="80"/>
      <c r="G30" s="82"/>
    </row>
    <row r="31" spans="1:11">
      <c r="A31" s="80"/>
      <c r="B31" s="80"/>
      <c r="C31" s="80"/>
      <c r="D31" s="81"/>
      <c r="E31" s="80"/>
      <c r="F31" s="80"/>
      <c r="G31" s="82"/>
    </row>
    <row r="32" spans="1:11">
      <c r="A32" s="80"/>
      <c r="B32" s="80"/>
      <c r="C32" s="80"/>
      <c r="D32" s="81"/>
      <c r="E32" s="80"/>
      <c r="F32" s="80"/>
      <c r="G32" s="82"/>
    </row>
    <row r="33" spans="1:7">
      <c r="A33" s="80"/>
      <c r="B33" s="80"/>
      <c r="C33" s="80"/>
      <c r="D33" s="81"/>
      <c r="E33" s="80"/>
      <c r="F33" s="80"/>
      <c r="G33" s="82"/>
    </row>
    <row r="34" spans="1:7">
      <c r="A34" s="80"/>
      <c r="B34" s="80"/>
      <c r="C34" s="80"/>
      <c r="D34" s="81"/>
      <c r="E34" s="80"/>
      <c r="F34" s="80"/>
      <c r="G34" s="82"/>
    </row>
    <row r="35" spans="1:7">
      <c r="A35" s="80"/>
      <c r="B35" s="80"/>
      <c r="C35" s="80"/>
      <c r="D35" s="81"/>
      <c r="E35" s="80"/>
      <c r="F35" s="80"/>
      <c r="G35" s="82"/>
    </row>
    <row r="36" spans="1:7">
      <c r="A36" s="80"/>
      <c r="B36" s="80"/>
      <c r="C36" s="80"/>
      <c r="D36" s="81"/>
      <c r="E36" s="80"/>
      <c r="F36" s="80"/>
      <c r="G36" s="82"/>
    </row>
    <row r="37" spans="1:7">
      <c r="A37" s="80"/>
      <c r="B37" s="80"/>
      <c r="C37" s="80"/>
      <c r="D37" s="81"/>
      <c r="E37" s="80"/>
      <c r="F37" s="80"/>
      <c r="G37" s="82"/>
    </row>
    <row r="38" spans="1:7">
      <c r="A38" s="80"/>
      <c r="B38" s="80"/>
      <c r="C38" s="80"/>
      <c r="D38" s="81"/>
      <c r="E38" s="80"/>
      <c r="F38" s="80"/>
      <c r="G38" s="82"/>
    </row>
    <row r="39" spans="1:7">
      <c r="A39" s="80"/>
      <c r="B39" s="80"/>
      <c r="C39" s="80"/>
      <c r="D39" s="81"/>
      <c r="E39" s="80"/>
      <c r="F39" s="80"/>
      <c r="G39" s="82"/>
    </row>
    <row r="40" spans="1:7">
      <c r="A40" s="80"/>
      <c r="B40" s="80"/>
      <c r="C40" s="80"/>
      <c r="D40" s="81"/>
      <c r="E40" s="80"/>
      <c r="F40" s="80"/>
      <c r="G40" s="82"/>
    </row>
    <row r="41" spans="1:7">
      <c r="A41" s="80"/>
      <c r="B41" s="80"/>
      <c r="C41" s="80"/>
      <c r="D41" s="81"/>
      <c r="E41" s="80"/>
      <c r="F41" s="80"/>
      <c r="G41" s="82"/>
    </row>
    <row r="42" spans="1:7">
      <c r="A42" s="80"/>
      <c r="B42" s="80"/>
      <c r="C42" s="80"/>
      <c r="D42" s="81"/>
      <c r="E42" s="80"/>
      <c r="F42" s="80"/>
      <c r="G42" s="82"/>
    </row>
    <row r="43" spans="1:7">
      <c r="A43" s="80"/>
      <c r="B43" s="80"/>
      <c r="C43" s="80"/>
      <c r="D43" s="81"/>
      <c r="E43" s="80"/>
      <c r="F43" s="80"/>
      <c r="G43" s="82"/>
    </row>
    <row r="44" spans="1:7">
      <c r="A44" s="80"/>
      <c r="B44" s="80"/>
      <c r="C44" s="80"/>
      <c r="D44" s="81"/>
      <c r="E44" s="80"/>
      <c r="F44" s="80"/>
      <c r="G44" s="82"/>
    </row>
    <row r="45" spans="1:7">
      <c r="A45" s="80"/>
      <c r="B45" s="80"/>
      <c r="C45" s="80"/>
      <c r="D45" s="81"/>
      <c r="E45" s="80"/>
      <c r="F45" s="80"/>
      <c r="G45" s="82"/>
    </row>
    <row r="46" spans="1:7">
      <c r="A46" s="80"/>
      <c r="B46" s="80"/>
      <c r="C46" s="80"/>
      <c r="D46" s="81"/>
      <c r="E46" s="80"/>
      <c r="F46" s="80"/>
      <c r="G46" s="82"/>
    </row>
    <row r="47" spans="1:7">
      <c r="A47" s="80"/>
      <c r="B47" s="80"/>
      <c r="C47" s="80"/>
      <c r="D47" s="81"/>
      <c r="E47" s="80"/>
      <c r="F47" s="80"/>
      <c r="G47" s="82"/>
    </row>
    <row r="48" spans="1:7">
      <c r="A48" s="80"/>
      <c r="B48" s="80"/>
      <c r="C48" s="80"/>
      <c r="D48" s="81"/>
      <c r="E48" s="80"/>
      <c r="F48" s="80"/>
      <c r="G48" s="82"/>
    </row>
    <row r="49" spans="1:7">
      <c r="A49" s="80"/>
      <c r="B49" s="80"/>
      <c r="C49" s="80"/>
      <c r="D49" s="81"/>
      <c r="E49" s="80"/>
      <c r="F49" s="80"/>
      <c r="G49" s="82"/>
    </row>
    <row r="50" spans="1:7">
      <c r="A50" s="80"/>
      <c r="B50" s="80"/>
      <c r="C50" s="80"/>
      <c r="D50" s="81"/>
      <c r="E50" s="80"/>
      <c r="F50" s="80"/>
      <c r="G50" s="82"/>
    </row>
    <row r="51" spans="1:7">
      <c r="A51" s="80"/>
      <c r="B51" s="80"/>
      <c r="C51" s="80"/>
      <c r="D51" s="81"/>
      <c r="E51" s="80"/>
      <c r="F51" s="80"/>
      <c r="G51" s="82"/>
    </row>
    <row r="52" spans="1:7">
      <c r="A52" s="80"/>
      <c r="B52" s="80"/>
      <c r="C52" s="80"/>
      <c r="D52" s="81"/>
      <c r="E52" s="80"/>
      <c r="F52" s="80"/>
      <c r="G52" s="82"/>
    </row>
    <row r="53" spans="1:7">
      <c r="A53" s="80"/>
      <c r="B53" s="80"/>
      <c r="C53" s="80"/>
      <c r="D53" s="81"/>
      <c r="E53" s="80"/>
      <c r="F53" s="80"/>
      <c r="G53" s="82"/>
    </row>
    <row r="54" spans="1:7">
      <c r="A54" s="80"/>
      <c r="B54" s="80"/>
      <c r="C54" s="80"/>
      <c r="D54" s="81"/>
      <c r="E54" s="80"/>
      <c r="F54" s="80"/>
      <c r="G54" s="82"/>
    </row>
    <row r="55" spans="1:7">
      <c r="A55" s="80"/>
      <c r="B55" s="80"/>
      <c r="C55" s="80"/>
      <c r="D55" s="81"/>
      <c r="E55" s="80"/>
      <c r="F55" s="80"/>
      <c r="G55" s="82"/>
    </row>
    <row r="56" spans="1:7">
      <c r="A56" s="80"/>
      <c r="B56" s="80"/>
      <c r="C56" s="80"/>
      <c r="D56" s="81"/>
      <c r="E56" s="80"/>
      <c r="F56" s="80"/>
      <c r="G56" s="82"/>
    </row>
    <row r="57" spans="1:7">
      <c r="A57" s="80"/>
      <c r="B57" s="80"/>
      <c r="C57" s="80"/>
      <c r="D57" s="81"/>
      <c r="E57" s="80"/>
      <c r="F57" s="80"/>
      <c r="G57" s="82"/>
    </row>
    <row r="58" spans="1:7">
      <c r="A58" s="80"/>
      <c r="B58" s="80"/>
      <c r="C58" s="80"/>
      <c r="D58" s="81"/>
      <c r="E58" s="80"/>
      <c r="F58" s="80"/>
      <c r="G58" s="82"/>
    </row>
    <row r="59" spans="1:7">
      <c r="A59" s="80"/>
      <c r="B59" s="80"/>
      <c r="C59" s="80"/>
      <c r="D59" s="81"/>
      <c r="E59" s="80"/>
      <c r="F59" s="80"/>
      <c r="G59" s="82"/>
    </row>
  </sheetData>
  <mergeCells count="12">
    <mergeCell ref="A22:D22"/>
    <mergeCell ref="A1:G1"/>
    <mergeCell ref="G5:G7"/>
    <mergeCell ref="A4:E4"/>
    <mergeCell ref="A3:E3"/>
    <mergeCell ref="C6:C7"/>
    <mergeCell ref="D6:D7"/>
    <mergeCell ref="A2:G2"/>
    <mergeCell ref="A5:A7"/>
    <mergeCell ref="B5:B7"/>
    <mergeCell ref="E6:F7"/>
    <mergeCell ref="C5:E5"/>
  </mergeCells>
  <phoneticPr fontId="13" type="noConversion"/>
  <pageMargins left="0.27559055118110237" right="0.15748031496062992" top="0.98425196850393704" bottom="0.98425196850393704" header="0.51181102362204722" footer="0.51181102362204722"/>
  <pageSetup paperSize="9" scale="84" orientation="landscape" r:id="rId1"/>
  <headerFooter alignWithMargins="0">
    <oddHeader>&amp;R4. sz. melléklet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0"/>
  <dimension ref="A1:V57"/>
  <sheetViews>
    <sheetView zoomScaleNormal="100" workbookViewId="0">
      <selection sqref="A1:J1"/>
    </sheetView>
  </sheetViews>
  <sheetFormatPr defaultColWidth="9.109375" defaultRowHeight="13.2"/>
  <cols>
    <col min="1" max="1" width="6.33203125" style="75" customWidth="1"/>
    <col min="2" max="2" width="14.88671875" style="75" bestFit="1" customWidth="1"/>
    <col min="3" max="3" width="12.5546875" style="26" customWidth="1"/>
    <col min="4" max="4" width="10.44140625" style="26" bestFit="1" customWidth="1"/>
    <col min="5" max="5" width="10.44140625" style="26" customWidth="1"/>
    <col min="6" max="6" width="10" style="26" customWidth="1"/>
    <col min="7" max="7" width="10.5546875" style="26" customWidth="1"/>
    <col min="8" max="8" width="14.88671875" style="26" customWidth="1"/>
    <col min="9" max="9" width="12.88671875" style="26" bestFit="1" customWidth="1"/>
    <col min="10" max="10" width="12" style="75" bestFit="1" customWidth="1"/>
    <col min="11" max="22" width="9.109375" style="27"/>
    <col min="23" max="16384" width="9.109375" style="26"/>
  </cols>
  <sheetData>
    <row r="1" spans="1:22">
      <c r="A1" s="733" t="s">
        <v>1185</v>
      </c>
      <c r="B1" s="733"/>
      <c r="C1" s="733"/>
      <c r="D1" s="733"/>
      <c r="E1" s="733"/>
      <c r="F1" s="733"/>
      <c r="G1" s="733"/>
      <c r="H1" s="733"/>
      <c r="I1" s="733"/>
      <c r="J1" s="733"/>
    </row>
    <row r="2" spans="1:22">
      <c r="A2" s="735" t="s">
        <v>1020</v>
      </c>
      <c r="B2" s="735"/>
      <c r="C2" s="735"/>
      <c r="D2" s="735"/>
      <c r="E2" s="735"/>
      <c r="F2" s="735"/>
      <c r="G2" s="735"/>
      <c r="H2" s="735"/>
      <c r="I2" s="735"/>
      <c r="J2" s="735"/>
    </row>
    <row r="3" spans="1:22" ht="17.25" customHeight="1">
      <c r="A3" s="734"/>
      <c r="B3" s="734"/>
      <c r="C3" s="734"/>
      <c r="D3" s="734"/>
      <c r="E3" s="734"/>
      <c r="F3" s="734"/>
      <c r="G3" s="734"/>
      <c r="H3" s="734"/>
      <c r="I3" s="62"/>
      <c r="J3" s="79"/>
    </row>
    <row r="4" spans="1:22" ht="23.25" customHeight="1">
      <c r="A4" s="736"/>
      <c r="B4" s="736"/>
      <c r="C4" s="736"/>
      <c r="D4" s="736"/>
      <c r="E4" s="736"/>
      <c r="F4" s="736"/>
      <c r="G4" s="736"/>
      <c r="H4" s="736"/>
      <c r="I4" s="754" t="s">
        <v>204</v>
      </c>
      <c r="J4" s="754"/>
    </row>
    <row r="5" spans="1:22" s="75" customFormat="1" ht="13.5" customHeight="1">
      <c r="A5" s="745" t="s">
        <v>143</v>
      </c>
      <c r="B5" s="745" t="s">
        <v>56</v>
      </c>
      <c r="C5" s="743" t="s">
        <v>998</v>
      </c>
      <c r="D5" s="743"/>
      <c r="E5" s="743"/>
      <c r="F5" s="743"/>
      <c r="G5" s="743"/>
      <c r="H5" s="744"/>
      <c r="I5" s="737" t="s">
        <v>202</v>
      </c>
      <c r="J5" s="740" t="s">
        <v>128</v>
      </c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</row>
    <row r="6" spans="1:22" s="75" customFormat="1" ht="31.5" customHeight="1">
      <c r="A6" s="746"/>
      <c r="B6" s="746"/>
      <c r="C6" s="751" t="s">
        <v>270</v>
      </c>
      <c r="D6" s="752"/>
      <c r="E6" s="752"/>
      <c r="F6" s="752"/>
      <c r="G6" s="753"/>
      <c r="H6" s="748" t="s">
        <v>82</v>
      </c>
      <c r="I6" s="738"/>
      <c r="J6" s="741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</row>
    <row r="7" spans="1:22" s="75" customFormat="1" ht="41.25" customHeight="1">
      <c r="A7" s="746"/>
      <c r="B7" s="746"/>
      <c r="C7" s="94" t="s">
        <v>217</v>
      </c>
      <c r="D7" s="95" t="s">
        <v>218</v>
      </c>
      <c r="E7" s="95" t="s">
        <v>1086</v>
      </c>
      <c r="F7" s="95" t="s">
        <v>219</v>
      </c>
      <c r="G7" s="748" t="s">
        <v>57</v>
      </c>
      <c r="H7" s="749"/>
      <c r="I7" s="738"/>
      <c r="J7" s="741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</row>
    <row r="8" spans="1:22" s="75" customFormat="1" ht="17.25" customHeight="1">
      <c r="A8" s="746"/>
      <c r="B8" s="746"/>
      <c r="C8" s="404" t="s">
        <v>462</v>
      </c>
      <c r="D8" s="404" t="s">
        <v>463</v>
      </c>
      <c r="E8" s="404" t="s">
        <v>1087</v>
      </c>
      <c r="F8" s="404" t="s">
        <v>464</v>
      </c>
      <c r="G8" s="749"/>
      <c r="H8" s="749"/>
      <c r="I8" s="738"/>
      <c r="J8" s="741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1:22" s="75" customFormat="1">
      <c r="A9" s="747"/>
      <c r="B9" s="747"/>
      <c r="C9" s="411">
        <v>53900</v>
      </c>
      <c r="D9" s="314" t="s">
        <v>1085</v>
      </c>
      <c r="E9" s="314" t="s">
        <v>1088</v>
      </c>
      <c r="F9" s="314" t="s">
        <v>506</v>
      </c>
      <c r="G9" s="750"/>
      <c r="H9" s="750"/>
      <c r="I9" s="739"/>
      <c r="J9" s="742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>
      <c r="A10" s="93" t="s">
        <v>145</v>
      </c>
      <c r="B10" s="87" t="s">
        <v>58</v>
      </c>
      <c r="C10" s="538"/>
      <c r="D10" s="540">
        <v>198000</v>
      </c>
      <c r="E10" s="623"/>
      <c r="F10" s="537"/>
      <c r="G10" s="91">
        <f>SUM(C10:F10)</f>
        <v>198000</v>
      </c>
      <c r="H10" s="91">
        <f>SUM(G10)</f>
        <v>198000</v>
      </c>
      <c r="I10" s="86">
        <v>198000</v>
      </c>
      <c r="J10" s="88">
        <f>I10-H10</f>
        <v>0</v>
      </c>
    </row>
    <row r="11" spans="1:22">
      <c r="A11" s="93" t="s">
        <v>146</v>
      </c>
      <c r="B11" s="87" t="s">
        <v>59</v>
      </c>
      <c r="C11" s="101"/>
      <c r="D11" s="101">
        <v>1287000</v>
      </c>
      <c r="E11" s="101"/>
      <c r="F11" s="91">
        <v>926500</v>
      </c>
      <c r="G11" s="91">
        <f t="shared" ref="G11:G30" si="0">SUM(C11:F11)</f>
        <v>2213500</v>
      </c>
      <c r="H11" s="91">
        <f t="shared" ref="H11:H30" si="1">SUM(G11)</f>
        <v>2213500</v>
      </c>
      <c r="I11" s="86">
        <v>2213500</v>
      </c>
      <c r="J11" s="88">
        <f t="shared" ref="J11:J30" si="2">I11-H11</f>
        <v>0</v>
      </c>
    </row>
    <row r="12" spans="1:22">
      <c r="A12" s="93" t="s">
        <v>147</v>
      </c>
      <c r="B12" s="87" t="s">
        <v>60</v>
      </c>
      <c r="C12" s="101"/>
      <c r="D12" s="86">
        <v>594000</v>
      </c>
      <c r="E12" s="86"/>
      <c r="F12" s="100"/>
      <c r="G12" s="91">
        <f t="shared" si="0"/>
        <v>594000</v>
      </c>
      <c r="H12" s="91">
        <f t="shared" si="1"/>
        <v>594000</v>
      </c>
      <c r="I12" s="86">
        <v>594000</v>
      </c>
      <c r="J12" s="88">
        <f t="shared" si="2"/>
        <v>0</v>
      </c>
    </row>
    <row r="13" spans="1:22">
      <c r="A13" s="93" t="s">
        <v>151</v>
      </c>
      <c r="B13" s="87" t="s">
        <v>61</v>
      </c>
      <c r="C13" s="101"/>
      <c r="D13" s="86">
        <v>0</v>
      </c>
      <c r="E13" s="86"/>
      <c r="F13" s="100"/>
      <c r="G13" s="91">
        <f t="shared" si="0"/>
        <v>0</v>
      </c>
      <c r="H13" s="91">
        <f t="shared" si="1"/>
        <v>0</v>
      </c>
      <c r="I13" s="86">
        <v>0</v>
      </c>
      <c r="J13" s="88">
        <f t="shared" si="2"/>
        <v>0</v>
      </c>
    </row>
    <row r="14" spans="1:22">
      <c r="A14" s="93" t="s">
        <v>152</v>
      </c>
      <c r="B14" s="87" t="s">
        <v>62</v>
      </c>
      <c r="C14" s="101"/>
      <c r="D14" s="86">
        <v>693000</v>
      </c>
      <c r="E14" s="101"/>
      <c r="F14" s="101"/>
      <c r="G14" s="91">
        <f t="shared" si="0"/>
        <v>693000</v>
      </c>
      <c r="H14" s="91">
        <f t="shared" si="1"/>
        <v>693000</v>
      </c>
      <c r="I14" s="86">
        <v>693000</v>
      </c>
      <c r="J14" s="88">
        <f t="shared" si="2"/>
        <v>0</v>
      </c>
    </row>
    <row r="15" spans="1:22">
      <c r="A15" s="93" t="s">
        <v>153</v>
      </c>
      <c r="B15" s="87" t="s">
        <v>63</v>
      </c>
      <c r="C15" s="101">
        <v>1293600</v>
      </c>
      <c r="D15" s="101">
        <v>10197000</v>
      </c>
      <c r="E15" s="101">
        <v>300000</v>
      </c>
      <c r="F15" s="101">
        <v>926500</v>
      </c>
      <c r="G15" s="91">
        <f t="shared" si="0"/>
        <v>12717100</v>
      </c>
      <c r="H15" s="91">
        <f t="shared" si="1"/>
        <v>12717100</v>
      </c>
      <c r="I15" s="86">
        <v>12717100</v>
      </c>
      <c r="J15" s="88">
        <f t="shared" si="2"/>
        <v>0</v>
      </c>
    </row>
    <row r="16" spans="1:22">
      <c r="A16" s="93" t="s">
        <v>154</v>
      </c>
      <c r="B16" s="87" t="s">
        <v>64</v>
      </c>
      <c r="C16" s="101"/>
      <c r="D16" s="86">
        <v>594000</v>
      </c>
      <c r="E16" s="86"/>
      <c r="F16" s="100"/>
      <c r="G16" s="91">
        <f t="shared" si="0"/>
        <v>594000</v>
      </c>
      <c r="H16" s="91">
        <f t="shared" si="1"/>
        <v>594000</v>
      </c>
      <c r="I16" s="86">
        <v>594000</v>
      </c>
      <c r="J16" s="88">
        <f t="shared" si="2"/>
        <v>0</v>
      </c>
    </row>
    <row r="17" spans="1:22">
      <c r="A17" s="93" t="s">
        <v>155</v>
      </c>
      <c r="B17" s="87" t="s">
        <v>197</v>
      </c>
      <c r="C17" s="101"/>
      <c r="D17" s="86">
        <v>1287000</v>
      </c>
      <c r="E17" s="86"/>
      <c r="F17" s="100"/>
      <c r="G17" s="91">
        <f t="shared" si="0"/>
        <v>1287000</v>
      </c>
      <c r="H17" s="91">
        <f t="shared" si="1"/>
        <v>1287000</v>
      </c>
      <c r="I17" s="86">
        <v>1287000</v>
      </c>
      <c r="J17" s="88">
        <f t="shared" si="2"/>
        <v>0</v>
      </c>
    </row>
    <row r="18" spans="1:22">
      <c r="A18" s="93" t="s">
        <v>156</v>
      </c>
      <c r="B18" s="87" t="s">
        <v>65</v>
      </c>
      <c r="C18" s="101"/>
      <c r="D18" s="86">
        <v>1287000</v>
      </c>
      <c r="E18" s="86"/>
      <c r="F18" s="100"/>
      <c r="G18" s="91">
        <f t="shared" si="0"/>
        <v>1287000</v>
      </c>
      <c r="H18" s="91">
        <f t="shared" si="1"/>
        <v>1287000</v>
      </c>
      <c r="I18" s="86">
        <v>1287000</v>
      </c>
      <c r="J18" s="88">
        <f t="shared" si="2"/>
        <v>0</v>
      </c>
    </row>
    <row r="19" spans="1:22">
      <c r="A19" s="93" t="s">
        <v>226</v>
      </c>
      <c r="B19" s="87" t="s">
        <v>66</v>
      </c>
      <c r="C19" s="101"/>
      <c r="D19" s="86">
        <v>1188000</v>
      </c>
      <c r="E19" s="86"/>
      <c r="F19" s="100"/>
      <c r="G19" s="91">
        <f t="shared" si="0"/>
        <v>1188000</v>
      </c>
      <c r="H19" s="91">
        <f t="shared" si="1"/>
        <v>1188000</v>
      </c>
      <c r="I19" s="86">
        <v>1188000</v>
      </c>
      <c r="J19" s="88">
        <f t="shared" si="2"/>
        <v>0</v>
      </c>
    </row>
    <row r="20" spans="1:22">
      <c r="A20" s="93" t="s">
        <v>227</v>
      </c>
      <c r="B20" s="87" t="s">
        <v>67</v>
      </c>
      <c r="C20" s="101"/>
      <c r="D20" s="86">
        <v>891000</v>
      </c>
      <c r="E20" s="86"/>
      <c r="F20" s="100"/>
      <c r="G20" s="91">
        <f t="shared" si="0"/>
        <v>891000</v>
      </c>
      <c r="H20" s="91">
        <f t="shared" si="1"/>
        <v>891000</v>
      </c>
      <c r="I20" s="86">
        <v>891000</v>
      </c>
      <c r="J20" s="88">
        <f t="shared" si="2"/>
        <v>0</v>
      </c>
    </row>
    <row r="21" spans="1:22">
      <c r="A21" s="93" t="s">
        <v>228</v>
      </c>
      <c r="B21" s="87" t="s">
        <v>68</v>
      </c>
      <c r="C21" s="101"/>
      <c r="D21" s="86">
        <v>1188000</v>
      </c>
      <c r="E21" s="86"/>
      <c r="F21" s="100"/>
      <c r="G21" s="91">
        <f t="shared" si="0"/>
        <v>1188000</v>
      </c>
      <c r="H21" s="91">
        <f t="shared" si="1"/>
        <v>1188000</v>
      </c>
      <c r="I21" s="86">
        <v>1188000</v>
      </c>
      <c r="J21" s="88">
        <f t="shared" si="2"/>
        <v>0</v>
      </c>
    </row>
    <row r="22" spans="1:22">
      <c r="A22" s="93" t="s">
        <v>229</v>
      </c>
      <c r="B22" s="87" t="s">
        <v>69</v>
      </c>
      <c r="C22" s="101"/>
      <c r="D22" s="86">
        <v>0</v>
      </c>
      <c r="E22" s="86"/>
      <c r="F22" s="100"/>
      <c r="G22" s="91">
        <f t="shared" si="0"/>
        <v>0</v>
      </c>
      <c r="H22" s="91">
        <f t="shared" si="1"/>
        <v>0</v>
      </c>
      <c r="I22" s="86">
        <v>0</v>
      </c>
      <c r="J22" s="88">
        <f t="shared" si="2"/>
        <v>0</v>
      </c>
    </row>
    <row r="23" spans="1:22">
      <c r="A23" s="93" t="s">
        <v>230</v>
      </c>
      <c r="B23" s="87" t="s">
        <v>70</v>
      </c>
      <c r="C23" s="101"/>
      <c r="D23" s="86">
        <v>594000</v>
      </c>
      <c r="E23" s="86"/>
      <c r="F23" s="100"/>
      <c r="G23" s="91">
        <f t="shared" si="0"/>
        <v>594000</v>
      </c>
      <c r="H23" s="91">
        <f t="shared" si="1"/>
        <v>594000</v>
      </c>
      <c r="I23" s="86">
        <v>693000</v>
      </c>
      <c r="J23" s="88">
        <f t="shared" si="2"/>
        <v>99000</v>
      </c>
    </row>
    <row r="24" spans="1:22">
      <c r="A24" s="93" t="s">
        <v>231</v>
      </c>
      <c r="B24" s="87" t="s">
        <v>71</v>
      </c>
      <c r="C24" s="101"/>
      <c r="D24" s="86">
        <v>1287000</v>
      </c>
      <c r="E24" s="86"/>
      <c r="F24" s="100"/>
      <c r="G24" s="91">
        <f t="shared" si="0"/>
        <v>1287000</v>
      </c>
      <c r="H24" s="91">
        <f t="shared" si="1"/>
        <v>1287000</v>
      </c>
      <c r="I24" s="86">
        <v>1287000</v>
      </c>
      <c r="J24" s="88">
        <f t="shared" si="2"/>
        <v>0</v>
      </c>
    </row>
    <row r="25" spans="1:22">
      <c r="A25" s="93" t="s">
        <v>232</v>
      </c>
      <c r="B25" s="87" t="s">
        <v>72</v>
      </c>
      <c r="C25" s="101"/>
      <c r="D25" s="86">
        <v>0</v>
      </c>
      <c r="E25" s="86"/>
      <c r="F25" s="100"/>
      <c r="G25" s="91">
        <f t="shared" si="0"/>
        <v>0</v>
      </c>
      <c r="H25" s="91">
        <f t="shared" si="1"/>
        <v>0</v>
      </c>
      <c r="I25" s="86">
        <v>0</v>
      </c>
      <c r="J25" s="88">
        <f t="shared" si="2"/>
        <v>0</v>
      </c>
    </row>
    <row r="26" spans="1:22">
      <c r="A26" s="93" t="s">
        <v>233</v>
      </c>
      <c r="B26" s="87" t="s">
        <v>73</v>
      </c>
      <c r="C26" s="101"/>
      <c r="D26" s="86">
        <v>2079000</v>
      </c>
      <c r="E26" s="86"/>
      <c r="F26" s="86"/>
      <c r="G26" s="91">
        <f t="shared" si="0"/>
        <v>2079000</v>
      </c>
      <c r="H26" s="91">
        <f t="shared" si="1"/>
        <v>2079000</v>
      </c>
      <c r="I26" s="86">
        <v>2079000</v>
      </c>
      <c r="J26" s="88">
        <f t="shared" si="2"/>
        <v>0</v>
      </c>
    </row>
    <row r="27" spans="1:22">
      <c r="A27" s="93" t="s">
        <v>234</v>
      </c>
      <c r="B27" s="87" t="s">
        <v>74</v>
      </c>
      <c r="C27" s="101"/>
      <c r="D27" s="86">
        <v>0</v>
      </c>
      <c r="E27" s="86"/>
      <c r="F27" s="86"/>
      <c r="G27" s="91">
        <f t="shared" si="0"/>
        <v>0</v>
      </c>
      <c r="H27" s="91">
        <f t="shared" si="1"/>
        <v>0</v>
      </c>
      <c r="I27" s="86">
        <v>0</v>
      </c>
      <c r="J27" s="88">
        <f t="shared" si="2"/>
        <v>0</v>
      </c>
    </row>
    <row r="28" spans="1:22">
      <c r="A28" s="93" t="s">
        <v>235</v>
      </c>
      <c r="B28" s="87" t="s">
        <v>75</v>
      </c>
      <c r="C28" s="101"/>
      <c r="D28" s="86">
        <v>594000</v>
      </c>
      <c r="E28" s="86"/>
      <c r="F28" s="86"/>
      <c r="G28" s="91">
        <f t="shared" si="0"/>
        <v>594000</v>
      </c>
      <c r="H28" s="91">
        <f t="shared" si="1"/>
        <v>594000</v>
      </c>
      <c r="I28" s="86">
        <v>594000</v>
      </c>
      <c r="J28" s="88">
        <f t="shared" si="2"/>
        <v>0</v>
      </c>
    </row>
    <row r="29" spans="1:22" s="75" customFormat="1" ht="18" customHeight="1">
      <c r="A29" s="93" t="s">
        <v>236</v>
      </c>
      <c r="B29" s="87" t="s">
        <v>260</v>
      </c>
      <c r="C29" s="101"/>
      <c r="D29" s="86">
        <v>1089000</v>
      </c>
      <c r="E29" s="86"/>
      <c r="F29" s="86"/>
      <c r="G29" s="91">
        <f t="shared" si="0"/>
        <v>1089000</v>
      </c>
      <c r="H29" s="91">
        <f t="shared" si="1"/>
        <v>1089000</v>
      </c>
      <c r="I29" s="86">
        <v>1188000</v>
      </c>
      <c r="J29" s="88">
        <f t="shared" si="2"/>
        <v>99000</v>
      </c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</row>
    <row r="30" spans="1:22" s="67" customFormat="1" ht="22.5" customHeight="1">
      <c r="A30" s="93" t="s">
        <v>237</v>
      </c>
      <c r="B30" s="87" t="s">
        <v>262</v>
      </c>
      <c r="C30" s="101"/>
      <c r="D30" s="86">
        <v>99000</v>
      </c>
      <c r="E30" s="86"/>
      <c r="F30" s="86"/>
      <c r="G30" s="91">
        <f t="shared" si="0"/>
        <v>99000</v>
      </c>
      <c r="H30" s="91">
        <f t="shared" si="1"/>
        <v>99000</v>
      </c>
      <c r="I30" s="86">
        <v>99000</v>
      </c>
      <c r="J30" s="88">
        <f t="shared" si="2"/>
        <v>0</v>
      </c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</row>
    <row r="31" spans="1:22" s="27" customFormat="1" ht="15.6">
      <c r="A31" s="72"/>
      <c r="B31" s="266" t="s">
        <v>57</v>
      </c>
      <c r="C31" s="98">
        <f>SUM(C10:C28)</f>
        <v>1293600</v>
      </c>
      <c r="D31" s="98">
        <f>SUM(D10:D30)</f>
        <v>25146000</v>
      </c>
      <c r="E31" s="98">
        <f>SUM(E10:E28)</f>
        <v>300000</v>
      </c>
      <c r="F31" s="98">
        <f>SUM(F10:F28)</f>
        <v>1853000</v>
      </c>
      <c r="G31" s="98">
        <f>SUM(G10:G30)</f>
        <v>28592600</v>
      </c>
      <c r="H31" s="98">
        <f>SUM(H10:H30)</f>
        <v>28592600</v>
      </c>
      <c r="I31" s="98">
        <f>SUM(I10:I30)</f>
        <v>28790600</v>
      </c>
      <c r="J31" s="98">
        <f>SUM(J10:J30)</f>
        <v>198000</v>
      </c>
    </row>
    <row r="32" spans="1:22" s="27" customFormat="1">
      <c r="A32" s="732"/>
      <c r="B32" s="732"/>
      <c r="C32" s="732"/>
      <c r="D32" s="732"/>
      <c r="E32" s="732"/>
      <c r="F32" s="732"/>
      <c r="G32" s="732"/>
      <c r="H32" s="732"/>
      <c r="I32" s="732"/>
      <c r="J32" s="732"/>
    </row>
    <row r="33" spans="1:10">
      <c r="A33" s="79"/>
      <c r="B33" s="79"/>
      <c r="C33" s="27"/>
      <c r="D33" s="27"/>
      <c r="E33" s="27"/>
      <c r="F33" s="27"/>
      <c r="G33" s="27"/>
      <c r="H33" s="27"/>
      <c r="I33" s="27"/>
      <c r="J33" s="79"/>
    </row>
    <row r="34" spans="1:10">
      <c r="A34" s="79"/>
      <c r="B34" s="79"/>
      <c r="C34" s="27"/>
      <c r="D34" s="27"/>
      <c r="E34" s="27"/>
      <c r="F34" s="27"/>
      <c r="G34" s="27"/>
      <c r="H34" s="27"/>
      <c r="I34" s="27"/>
      <c r="J34" s="79"/>
    </row>
    <row r="35" spans="1:10">
      <c r="A35" s="79"/>
      <c r="B35" s="79"/>
      <c r="C35" s="27"/>
      <c r="D35" s="27"/>
      <c r="E35" s="27"/>
      <c r="F35" s="27"/>
      <c r="G35" s="27"/>
      <c r="H35" s="27"/>
      <c r="I35" s="27"/>
      <c r="J35" s="79"/>
    </row>
    <row r="36" spans="1:10">
      <c r="A36" s="79"/>
      <c r="B36" s="79"/>
      <c r="C36" s="27"/>
      <c r="D36" s="27"/>
      <c r="E36" s="27"/>
      <c r="F36" s="27"/>
      <c r="G36" s="27"/>
      <c r="H36" s="27"/>
      <c r="I36" s="27"/>
      <c r="J36" s="79"/>
    </row>
    <row r="37" spans="1:10">
      <c r="A37" s="79"/>
      <c r="B37" s="79"/>
      <c r="C37" s="27"/>
      <c r="D37" s="27"/>
      <c r="E37" s="27"/>
      <c r="F37" s="27"/>
      <c r="G37" s="27"/>
      <c r="H37" s="27"/>
      <c r="I37" s="27"/>
      <c r="J37" s="79"/>
    </row>
    <row r="38" spans="1:10">
      <c r="A38" s="79"/>
      <c r="B38" s="79"/>
      <c r="C38" s="27"/>
      <c r="D38" s="27"/>
      <c r="E38" s="27"/>
      <c r="F38" s="27"/>
      <c r="G38" s="27"/>
      <c r="H38" s="27"/>
      <c r="I38" s="27"/>
      <c r="J38" s="79"/>
    </row>
    <row r="39" spans="1:10">
      <c r="A39" s="79"/>
      <c r="B39" s="79"/>
      <c r="C39" s="27"/>
      <c r="D39" s="27"/>
      <c r="E39" s="27"/>
      <c r="F39" s="27"/>
      <c r="G39" s="27"/>
      <c r="H39" s="27"/>
      <c r="I39" s="27"/>
      <c r="J39" s="79"/>
    </row>
    <row r="40" spans="1:10">
      <c r="A40" s="79"/>
      <c r="B40" s="79"/>
      <c r="C40" s="27"/>
      <c r="D40" s="27"/>
      <c r="E40" s="27"/>
      <c r="F40" s="27"/>
      <c r="G40" s="27"/>
      <c r="H40" s="27"/>
      <c r="I40" s="27"/>
      <c r="J40" s="79"/>
    </row>
    <row r="41" spans="1:10">
      <c r="A41" s="79"/>
      <c r="B41" s="79"/>
      <c r="C41" s="27"/>
      <c r="D41" s="27"/>
      <c r="E41" s="27"/>
      <c r="F41" s="27"/>
      <c r="G41" s="27"/>
      <c r="H41" s="27"/>
      <c r="I41" s="27"/>
      <c r="J41" s="79"/>
    </row>
    <row r="42" spans="1:10">
      <c r="A42" s="79"/>
      <c r="B42" s="79"/>
      <c r="C42" s="27"/>
      <c r="D42" s="27"/>
      <c r="E42" s="27"/>
      <c r="F42" s="27"/>
      <c r="G42" s="27"/>
      <c r="H42" s="27"/>
      <c r="I42" s="27"/>
      <c r="J42" s="79"/>
    </row>
    <row r="43" spans="1:10">
      <c r="A43" s="79"/>
      <c r="B43" s="79"/>
      <c r="C43" s="27"/>
      <c r="D43" s="27"/>
      <c r="E43" s="27"/>
      <c r="F43" s="27"/>
      <c r="G43" s="27"/>
      <c r="H43" s="27"/>
      <c r="I43" s="27"/>
      <c r="J43" s="79"/>
    </row>
    <row r="44" spans="1:10">
      <c r="A44" s="79"/>
      <c r="B44" s="79"/>
      <c r="C44" s="27"/>
      <c r="D44" s="27"/>
      <c r="E44" s="27"/>
      <c r="F44" s="27"/>
      <c r="G44" s="27"/>
      <c r="H44" s="27"/>
      <c r="I44" s="27"/>
      <c r="J44" s="79"/>
    </row>
    <row r="45" spans="1:10">
      <c r="A45" s="79"/>
      <c r="B45" s="79"/>
      <c r="C45" s="27"/>
      <c r="D45" s="27"/>
      <c r="E45" s="27"/>
      <c r="F45" s="27"/>
      <c r="G45" s="27"/>
      <c r="H45" s="27"/>
      <c r="I45" s="27"/>
      <c r="J45" s="79"/>
    </row>
    <row r="46" spans="1:10">
      <c r="A46" s="79"/>
      <c r="B46" s="79"/>
      <c r="C46" s="27"/>
      <c r="D46" s="27"/>
      <c r="E46" s="27"/>
      <c r="F46" s="27"/>
      <c r="G46" s="27"/>
      <c r="H46" s="27"/>
      <c r="I46" s="27"/>
      <c r="J46" s="79"/>
    </row>
    <row r="47" spans="1:10">
      <c r="A47" s="79"/>
      <c r="B47" s="79"/>
      <c r="C47" s="27"/>
      <c r="D47" s="27"/>
      <c r="E47" s="27"/>
      <c r="F47" s="27"/>
      <c r="G47" s="27"/>
      <c r="H47" s="27"/>
      <c r="I47" s="27"/>
      <c r="J47" s="79"/>
    </row>
    <row r="48" spans="1:10">
      <c r="A48" s="79"/>
      <c r="B48" s="79"/>
      <c r="C48" s="27"/>
      <c r="D48" s="27"/>
      <c r="E48" s="27"/>
      <c r="F48" s="27"/>
      <c r="G48" s="27"/>
      <c r="H48" s="27"/>
      <c r="I48" s="27"/>
      <c r="J48" s="79"/>
    </row>
    <row r="49" spans="1:10">
      <c r="A49" s="79"/>
      <c r="B49" s="79"/>
      <c r="C49" s="27"/>
      <c r="D49" s="27"/>
      <c r="E49" s="27"/>
      <c r="F49" s="27"/>
      <c r="G49" s="27"/>
      <c r="H49" s="27"/>
      <c r="I49" s="27"/>
      <c r="J49" s="79"/>
    </row>
    <row r="50" spans="1:10">
      <c r="A50" s="79"/>
      <c r="B50" s="79"/>
      <c r="C50" s="27"/>
      <c r="D50" s="27"/>
      <c r="E50" s="27"/>
      <c r="F50" s="27"/>
      <c r="G50" s="27"/>
      <c r="H50" s="27"/>
      <c r="I50" s="27"/>
      <c r="J50" s="79"/>
    </row>
    <row r="51" spans="1:10">
      <c r="A51" s="79"/>
      <c r="B51" s="79"/>
      <c r="C51" s="27"/>
      <c r="D51" s="27"/>
      <c r="E51" s="27"/>
      <c r="F51" s="27"/>
      <c r="G51" s="27"/>
      <c r="H51" s="27"/>
      <c r="I51" s="27"/>
      <c r="J51" s="79"/>
    </row>
    <row r="52" spans="1:10">
      <c r="A52" s="79"/>
      <c r="B52" s="79"/>
      <c r="C52" s="27"/>
      <c r="D52" s="27"/>
      <c r="E52" s="27"/>
      <c r="F52" s="27"/>
      <c r="G52" s="27"/>
      <c r="H52" s="27"/>
      <c r="I52" s="27"/>
      <c r="J52" s="79"/>
    </row>
    <row r="53" spans="1:10">
      <c r="A53" s="79"/>
      <c r="B53" s="79"/>
      <c r="C53" s="27"/>
      <c r="D53" s="27"/>
      <c r="E53" s="27"/>
      <c r="F53" s="27"/>
      <c r="G53" s="27"/>
      <c r="H53" s="27"/>
      <c r="I53" s="27"/>
      <c r="J53" s="79"/>
    </row>
    <row r="54" spans="1:10">
      <c r="A54" s="79"/>
      <c r="B54" s="79"/>
      <c r="C54" s="27"/>
      <c r="D54" s="27"/>
      <c r="E54" s="27"/>
      <c r="F54" s="27"/>
      <c r="G54" s="27"/>
      <c r="H54" s="27"/>
      <c r="I54" s="27"/>
      <c r="J54" s="79"/>
    </row>
    <row r="55" spans="1:10">
      <c r="A55" s="79"/>
      <c r="B55" s="79"/>
      <c r="C55" s="27"/>
      <c r="D55" s="27"/>
      <c r="E55" s="27"/>
      <c r="F55" s="27"/>
      <c r="G55" s="27"/>
      <c r="H55" s="27"/>
      <c r="I55" s="27"/>
      <c r="J55" s="79"/>
    </row>
    <row r="56" spans="1:10">
      <c r="A56" s="79"/>
      <c r="B56" s="79"/>
      <c r="C56" s="27"/>
      <c r="D56" s="27"/>
      <c r="E56" s="27"/>
      <c r="F56" s="27"/>
      <c r="G56" s="27"/>
      <c r="H56" s="27"/>
      <c r="I56" s="27"/>
      <c r="J56" s="79"/>
    </row>
    <row r="57" spans="1:10">
      <c r="A57" s="79"/>
      <c r="B57" s="79"/>
      <c r="C57" s="27"/>
      <c r="D57" s="27"/>
      <c r="E57" s="27"/>
      <c r="F57" s="27"/>
      <c r="G57" s="27"/>
      <c r="H57" s="27"/>
      <c r="I57" s="27"/>
      <c r="J57" s="79"/>
    </row>
  </sheetData>
  <mergeCells count="14">
    <mergeCell ref="A32:J32"/>
    <mergeCell ref="A1:J1"/>
    <mergeCell ref="A3:H3"/>
    <mergeCell ref="A2:J2"/>
    <mergeCell ref="A4:H4"/>
    <mergeCell ref="I5:I9"/>
    <mergeCell ref="J5:J9"/>
    <mergeCell ref="C5:H5"/>
    <mergeCell ref="A5:A9"/>
    <mergeCell ref="B5:B9"/>
    <mergeCell ref="G7:G9"/>
    <mergeCell ref="H6:H9"/>
    <mergeCell ref="C6:G6"/>
    <mergeCell ref="I4:J4"/>
  </mergeCells>
  <phoneticPr fontId="13" type="noConversion"/>
  <pageMargins left="0.74" right="0.46" top="0.98425196850393704" bottom="0.98425196850393704" header="0.51181102362204722" footer="0.51181102362204722"/>
  <pageSetup paperSize="9" scale="97" orientation="landscape" r:id="rId1"/>
  <headerFooter alignWithMargins="0">
    <oddHeader>&amp;R4/a  sz. melléklet</oddHeader>
  </headerFooter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1"/>
  <dimension ref="A1:AD51"/>
  <sheetViews>
    <sheetView zoomScaleNormal="100" workbookViewId="0">
      <selection sqref="A1:P1"/>
    </sheetView>
  </sheetViews>
  <sheetFormatPr defaultColWidth="9.109375" defaultRowHeight="13.2"/>
  <cols>
    <col min="1" max="1" width="5.6640625" style="26" customWidth="1"/>
    <col min="2" max="2" width="17.5546875" style="26" customWidth="1"/>
    <col min="3" max="4" width="10.44140625" style="26" customWidth="1"/>
    <col min="5" max="5" width="12.33203125" style="26" customWidth="1"/>
    <col min="6" max="6" width="10.44140625" style="26" customWidth="1"/>
    <col min="7" max="7" width="11.33203125" style="26" customWidth="1"/>
    <col min="8" max="9" width="18.33203125" style="26" customWidth="1"/>
    <col min="10" max="11" width="14" style="26" customWidth="1"/>
    <col min="12" max="12" width="12.109375" style="26" customWidth="1"/>
    <col min="13" max="13" width="12" style="26" customWidth="1"/>
    <col min="14" max="14" width="13.5546875" style="26" customWidth="1"/>
    <col min="15" max="15" width="14.109375" style="26" bestFit="1" customWidth="1"/>
    <col min="16" max="16" width="12.6640625" style="75" customWidth="1"/>
    <col min="17" max="17" width="10" style="27" bestFit="1" customWidth="1"/>
    <col min="18" max="30" width="9.109375" style="27"/>
    <col min="31" max="16384" width="9.109375" style="26"/>
  </cols>
  <sheetData>
    <row r="1" spans="1:30">
      <c r="A1" s="733" t="s">
        <v>1185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</row>
    <row r="2" spans="1:30" ht="15.75" customHeight="1">
      <c r="A2" s="758" t="s">
        <v>1069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  <c r="O2" s="758"/>
      <c r="P2" s="758"/>
    </row>
    <row r="3" spans="1:30" ht="15.6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62"/>
      <c r="P3" s="79"/>
    </row>
    <row r="4" spans="1:30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754" t="s">
        <v>204</v>
      </c>
      <c r="P4" s="754"/>
    </row>
    <row r="5" spans="1:30" s="75" customFormat="1" ht="12.75" customHeight="1">
      <c r="A5" s="745" t="s">
        <v>143</v>
      </c>
      <c r="B5" s="745" t="s">
        <v>56</v>
      </c>
      <c r="C5" s="759" t="s">
        <v>998</v>
      </c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60"/>
      <c r="O5" s="737" t="s">
        <v>206</v>
      </c>
      <c r="P5" s="740" t="s">
        <v>128</v>
      </c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</row>
    <row r="6" spans="1:30" s="75" customFormat="1" ht="27.75" customHeight="1">
      <c r="A6" s="746"/>
      <c r="B6" s="746"/>
      <c r="C6" s="752" t="s">
        <v>269</v>
      </c>
      <c r="D6" s="752"/>
      <c r="E6" s="752"/>
      <c r="F6" s="753"/>
      <c r="G6" s="751" t="s">
        <v>270</v>
      </c>
      <c r="H6" s="752"/>
      <c r="I6" s="752"/>
      <c r="J6" s="752"/>
      <c r="K6" s="752"/>
      <c r="L6" s="752"/>
      <c r="M6" s="752"/>
      <c r="N6" s="748" t="s">
        <v>81</v>
      </c>
      <c r="O6" s="738"/>
      <c r="P6" s="741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</row>
    <row r="7" spans="1:30" s="75" customFormat="1" ht="66.75" customHeight="1">
      <c r="A7" s="746"/>
      <c r="B7" s="746"/>
      <c r="C7" s="105" t="s">
        <v>507</v>
      </c>
      <c r="D7" s="96" t="s">
        <v>501</v>
      </c>
      <c r="E7" s="96" t="s">
        <v>1089</v>
      </c>
      <c r="F7" s="748" t="s">
        <v>57</v>
      </c>
      <c r="G7" s="106" t="s">
        <v>220</v>
      </c>
      <c r="H7" s="536" t="s">
        <v>946</v>
      </c>
      <c r="I7" s="536" t="s">
        <v>945</v>
      </c>
      <c r="J7" s="106" t="s">
        <v>205</v>
      </c>
      <c r="K7" s="536" t="s">
        <v>1086</v>
      </c>
      <c r="L7" s="96" t="s">
        <v>217</v>
      </c>
      <c r="M7" s="761" t="s">
        <v>57</v>
      </c>
      <c r="N7" s="749"/>
      <c r="O7" s="738"/>
      <c r="P7" s="741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</row>
    <row r="8" spans="1:30" s="75" customFormat="1" ht="13.5" customHeight="1">
      <c r="A8" s="746"/>
      <c r="B8" s="746"/>
      <c r="C8" s="755" t="s">
        <v>504</v>
      </c>
      <c r="D8" s="755" t="s">
        <v>505</v>
      </c>
      <c r="E8" s="755" t="s">
        <v>1077</v>
      </c>
      <c r="F8" s="749"/>
      <c r="G8" s="405"/>
      <c r="H8" s="405"/>
      <c r="I8" s="405"/>
      <c r="J8" s="405"/>
      <c r="K8" s="405"/>
      <c r="L8" s="403"/>
      <c r="M8" s="762"/>
      <c r="N8" s="749"/>
      <c r="O8" s="738"/>
      <c r="P8" s="741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</row>
    <row r="9" spans="1:30" s="75" customFormat="1" ht="28.5" customHeight="1">
      <c r="A9" s="747"/>
      <c r="B9" s="747"/>
      <c r="C9" s="756"/>
      <c r="D9" s="756"/>
      <c r="E9" s="756"/>
      <c r="F9" s="750"/>
      <c r="G9" s="535" t="s">
        <v>1090</v>
      </c>
      <c r="H9" s="535" t="s">
        <v>1091</v>
      </c>
      <c r="I9" s="535" t="s">
        <v>1092</v>
      </c>
      <c r="J9" s="315" t="s">
        <v>1093</v>
      </c>
      <c r="K9" s="315" t="s">
        <v>1095</v>
      </c>
      <c r="L9" s="97" t="s">
        <v>1094</v>
      </c>
      <c r="M9" s="763"/>
      <c r="N9" s="750"/>
      <c r="O9" s="739"/>
      <c r="P9" s="742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</row>
    <row r="10" spans="1:30">
      <c r="A10" s="103">
        <v>1</v>
      </c>
      <c r="B10" s="104" t="s">
        <v>58</v>
      </c>
      <c r="C10" s="538"/>
      <c r="D10" s="538"/>
      <c r="E10" s="538"/>
      <c r="F10" s="583">
        <f>SUM(C10:E10)</f>
        <v>0</v>
      </c>
      <c r="G10" s="539"/>
      <c r="H10" s="101">
        <v>0</v>
      </c>
      <c r="I10" s="540">
        <v>660000</v>
      </c>
      <c r="J10" s="538"/>
      <c r="K10" s="538"/>
      <c r="L10" s="538"/>
      <c r="M10" s="584">
        <f t="shared" ref="M10:M30" si="0">SUM(G10:L10)</f>
        <v>660000</v>
      </c>
      <c r="N10" s="102">
        <f t="shared" ref="N10:N30" si="1">SUM(M10,F10)</f>
        <v>660000</v>
      </c>
      <c r="O10" s="101">
        <v>660000</v>
      </c>
      <c r="P10" s="88">
        <f t="shared" ref="P10:P30" si="2">O10-N10</f>
        <v>0</v>
      </c>
    </row>
    <row r="11" spans="1:30">
      <c r="A11" s="93">
        <v>2</v>
      </c>
      <c r="B11" s="87" t="s">
        <v>59</v>
      </c>
      <c r="C11" s="102">
        <v>6800000</v>
      </c>
      <c r="D11" s="102"/>
      <c r="E11" s="102"/>
      <c r="F11" s="583">
        <f t="shared" ref="F11:F30" si="3">SUM(C11:E11)</f>
        <v>6800000</v>
      </c>
      <c r="G11" s="101"/>
      <c r="H11" s="101">
        <v>175000</v>
      </c>
      <c r="I11" s="101">
        <v>4290000</v>
      </c>
      <c r="J11" s="537">
        <v>1853000</v>
      </c>
      <c r="K11" s="537"/>
      <c r="L11" s="101"/>
      <c r="M11" s="584">
        <f t="shared" si="0"/>
        <v>6318000</v>
      </c>
      <c r="N11" s="102">
        <f t="shared" si="1"/>
        <v>13118000</v>
      </c>
      <c r="O11" s="86">
        <v>13118000</v>
      </c>
      <c r="P11" s="88">
        <f t="shared" si="2"/>
        <v>0</v>
      </c>
    </row>
    <row r="12" spans="1:30">
      <c r="A12" s="93">
        <v>3</v>
      </c>
      <c r="B12" s="87" t="s">
        <v>60</v>
      </c>
      <c r="C12" s="91"/>
      <c r="D12" s="91"/>
      <c r="E12" s="91"/>
      <c r="F12" s="583">
        <f t="shared" si="3"/>
        <v>0</v>
      </c>
      <c r="G12" s="86"/>
      <c r="H12" s="86">
        <v>175000</v>
      </c>
      <c r="I12" s="86">
        <v>1980000</v>
      </c>
      <c r="J12" s="91"/>
      <c r="K12" s="91"/>
      <c r="L12" s="86"/>
      <c r="M12" s="584">
        <f t="shared" si="0"/>
        <v>2155000</v>
      </c>
      <c r="N12" s="102">
        <f t="shared" si="1"/>
        <v>2155000</v>
      </c>
      <c r="O12" s="86">
        <v>2155000</v>
      </c>
      <c r="P12" s="88">
        <f t="shared" si="2"/>
        <v>0</v>
      </c>
    </row>
    <row r="13" spans="1:30">
      <c r="A13" s="93">
        <v>4</v>
      </c>
      <c r="B13" s="87" t="s">
        <v>61</v>
      </c>
      <c r="C13" s="91">
        <v>3400000</v>
      </c>
      <c r="D13" s="91"/>
      <c r="E13" s="91"/>
      <c r="F13" s="583">
        <f t="shared" si="3"/>
        <v>3400000</v>
      </c>
      <c r="G13" s="86"/>
      <c r="H13" s="86">
        <v>0</v>
      </c>
      <c r="I13" s="86">
        <v>0</v>
      </c>
      <c r="J13" s="100"/>
      <c r="K13" s="100"/>
      <c r="L13" s="86"/>
      <c r="M13" s="584">
        <f t="shared" si="0"/>
        <v>0</v>
      </c>
      <c r="N13" s="102">
        <f t="shared" si="1"/>
        <v>3400000</v>
      </c>
      <c r="O13" s="86">
        <v>3400000</v>
      </c>
      <c r="P13" s="88">
        <f t="shared" si="2"/>
        <v>0</v>
      </c>
    </row>
    <row r="14" spans="1:30">
      <c r="A14" s="93">
        <v>5</v>
      </c>
      <c r="B14" s="87" t="s">
        <v>62</v>
      </c>
      <c r="C14" s="91"/>
      <c r="D14" s="91"/>
      <c r="E14" s="91"/>
      <c r="F14" s="583">
        <f t="shared" si="3"/>
        <v>0</v>
      </c>
      <c r="G14" s="86"/>
      <c r="H14" s="86">
        <v>125000</v>
      </c>
      <c r="I14" s="86">
        <v>2310000</v>
      </c>
      <c r="J14" s="100"/>
      <c r="K14" s="100"/>
      <c r="L14" s="86"/>
      <c r="M14" s="584">
        <f t="shared" si="0"/>
        <v>2435000</v>
      </c>
      <c r="N14" s="102">
        <f t="shared" si="1"/>
        <v>2435000</v>
      </c>
      <c r="O14" s="86">
        <v>2435000</v>
      </c>
      <c r="P14" s="88">
        <f t="shared" si="2"/>
        <v>0</v>
      </c>
    </row>
    <row r="15" spans="1:30">
      <c r="A15" s="93">
        <v>6</v>
      </c>
      <c r="B15" s="87" t="s">
        <v>63</v>
      </c>
      <c r="C15" s="102">
        <v>11220000</v>
      </c>
      <c r="D15" s="102">
        <v>16830000</v>
      </c>
      <c r="E15" s="102">
        <v>3384389</v>
      </c>
      <c r="F15" s="583">
        <f>SUM(C15:E15)</f>
        <v>31434389</v>
      </c>
      <c r="G15" s="101">
        <v>4760960</v>
      </c>
      <c r="H15" s="101">
        <v>25000</v>
      </c>
      <c r="I15" s="101">
        <v>33990000</v>
      </c>
      <c r="J15" s="101">
        <v>1853000</v>
      </c>
      <c r="K15" s="101">
        <v>3000000</v>
      </c>
      <c r="L15" s="101">
        <v>11642400</v>
      </c>
      <c r="M15" s="584">
        <f>SUM(G15:L15)</f>
        <v>55271360</v>
      </c>
      <c r="N15" s="102">
        <f t="shared" si="1"/>
        <v>86705749</v>
      </c>
      <c r="O15" s="86">
        <v>86534309</v>
      </c>
      <c r="P15" s="88">
        <f t="shared" si="2"/>
        <v>-171440</v>
      </c>
    </row>
    <row r="16" spans="1:30">
      <c r="A16" s="93">
        <v>7</v>
      </c>
      <c r="B16" s="87" t="s">
        <v>64</v>
      </c>
      <c r="C16" s="91"/>
      <c r="D16" s="91"/>
      <c r="E16" s="91"/>
      <c r="F16" s="583">
        <f t="shared" si="3"/>
        <v>0</v>
      </c>
      <c r="G16" s="86"/>
      <c r="H16" s="86">
        <v>150000</v>
      </c>
      <c r="I16" s="86">
        <v>1980000</v>
      </c>
      <c r="J16" s="100"/>
      <c r="K16" s="100"/>
      <c r="L16" s="86"/>
      <c r="M16" s="584">
        <f t="shared" si="0"/>
        <v>2130000</v>
      </c>
      <c r="N16" s="102">
        <f t="shared" si="1"/>
        <v>2130000</v>
      </c>
      <c r="O16" s="86">
        <v>2130000</v>
      </c>
      <c r="P16" s="88">
        <f t="shared" si="2"/>
        <v>0</v>
      </c>
    </row>
    <row r="17" spans="1:30">
      <c r="A17" s="93">
        <v>8</v>
      </c>
      <c r="B17" s="87" t="s">
        <v>197</v>
      </c>
      <c r="C17" s="91"/>
      <c r="D17" s="91"/>
      <c r="E17" s="91"/>
      <c r="F17" s="583">
        <f t="shared" si="3"/>
        <v>0</v>
      </c>
      <c r="G17" s="86"/>
      <c r="H17" s="86">
        <v>0</v>
      </c>
      <c r="I17" s="86">
        <v>4290000</v>
      </c>
      <c r="J17" s="100"/>
      <c r="K17" s="100"/>
      <c r="L17" s="86"/>
      <c r="M17" s="584">
        <f t="shared" si="0"/>
        <v>4290000</v>
      </c>
      <c r="N17" s="102">
        <f t="shared" si="1"/>
        <v>4290000</v>
      </c>
      <c r="O17" s="86">
        <v>4290000</v>
      </c>
      <c r="P17" s="88">
        <f t="shared" si="2"/>
        <v>0</v>
      </c>
    </row>
    <row r="18" spans="1:30">
      <c r="A18" s="93">
        <v>9</v>
      </c>
      <c r="B18" s="87" t="s">
        <v>65</v>
      </c>
      <c r="C18" s="91"/>
      <c r="D18" s="91"/>
      <c r="E18" s="91"/>
      <c r="F18" s="583">
        <f t="shared" si="3"/>
        <v>0</v>
      </c>
      <c r="G18" s="86"/>
      <c r="H18" s="86">
        <v>0</v>
      </c>
      <c r="I18" s="86">
        <v>4290000</v>
      </c>
      <c r="J18" s="100"/>
      <c r="K18" s="100"/>
      <c r="L18" s="86"/>
      <c r="M18" s="584">
        <f>SUM(G18:L18)</f>
        <v>4290000</v>
      </c>
      <c r="N18" s="102">
        <f t="shared" si="1"/>
        <v>4290000</v>
      </c>
      <c r="O18" s="86">
        <v>4290000</v>
      </c>
      <c r="P18" s="88">
        <f t="shared" si="2"/>
        <v>0</v>
      </c>
    </row>
    <row r="19" spans="1:30">
      <c r="A19" s="93">
        <v>10</v>
      </c>
      <c r="B19" s="87" t="s">
        <v>66</v>
      </c>
      <c r="C19" s="91"/>
      <c r="D19" s="91"/>
      <c r="E19" s="91"/>
      <c r="F19" s="583">
        <f t="shared" si="3"/>
        <v>0</v>
      </c>
      <c r="G19" s="86"/>
      <c r="H19" s="86">
        <v>0</v>
      </c>
      <c r="I19" s="86">
        <v>3960000</v>
      </c>
      <c r="J19" s="100"/>
      <c r="K19" s="100"/>
      <c r="L19" s="86"/>
      <c r="M19" s="584">
        <f t="shared" si="0"/>
        <v>3960000</v>
      </c>
      <c r="N19" s="102">
        <f t="shared" si="1"/>
        <v>3960000</v>
      </c>
      <c r="O19" s="86">
        <v>3960000</v>
      </c>
      <c r="P19" s="88">
        <f t="shared" si="2"/>
        <v>0</v>
      </c>
    </row>
    <row r="20" spans="1:30">
      <c r="A20" s="93">
        <v>11</v>
      </c>
      <c r="B20" s="87" t="s">
        <v>67</v>
      </c>
      <c r="C20" s="91">
        <v>5100000</v>
      </c>
      <c r="D20" s="91"/>
      <c r="E20" s="91"/>
      <c r="F20" s="583">
        <f t="shared" si="3"/>
        <v>5100000</v>
      </c>
      <c r="G20" s="86"/>
      <c r="H20" s="86">
        <v>250000</v>
      </c>
      <c r="I20" s="86">
        <v>2970000</v>
      </c>
      <c r="J20" s="100"/>
      <c r="K20" s="100"/>
      <c r="L20" s="86"/>
      <c r="M20" s="584">
        <f t="shared" si="0"/>
        <v>3220000</v>
      </c>
      <c r="N20" s="102">
        <f t="shared" si="1"/>
        <v>8320000</v>
      </c>
      <c r="O20" s="86">
        <v>8320000</v>
      </c>
      <c r="P20" s="88">
        <f t="shared" si="2"/>
        <v>0</v>
      </c>
    </row>
    <row r="21" spans="1:30">
      <c r="A21" s="93">
        <v>12</v>
      </c>
      <c r="B21" s="87" t="s">
        <v>68</v>
      </c>
      <c r="C21" s="91"/>
      <c r="D21" s="91"/>
      <c r="E21" s="91"/>
      <c r="F21" s="583">
        <f t="shared" si="3"/>
        <v>0</v>
      </c>
      <c r="G21" s="86"/>
      <c r="H21" s="86">
        <v>25000</v>
      </c>
      <c r="I21" s="86">
        <v>3960000</v>
      </c>
      <c r="J21" s="100"/>
      <c r="K21" s="100"/>
      <c r="L21" s="86"/>
      <c r="M21" s="584">
        <f t="shared" si="0"/>
        <v>3985000</v>
      </c>
      <c r="N21" s="102">
        <f t="shared" si="1"/>
        <v>3985000</v>
      </c>
      <c r="O21" s="86">
        <v>3985000</v>
      </c>
      <c r="P21" s="88">
        <f t="shared" si="2"/>
        <v>0</v>
      </c>
    </row>
    <row r="22" spans="1:30">
      <c r="A22" s="93">
        <v>13</v>
      </c>
      <c r="B22" s="87" t="s">
        <v>69</v>
      </c>
      <c r="C22" s="91"/>
      <c r="D22" s="91"/>
      <c r="E22" s="91"/>
      <c r="F22" s="583">
        <f t="shared" si="3"/>
        <v>0</v>
      </c>
      <c r="G22" s="86"/>
      <c r="H22" s="86">
        <v>0</v>
      </c>
      <c r="I22" s="86">
        <v>0</v>
      </c>
      <c r="J22" s="100"/>
      <c r="K22" s="100"/>
      <c r="L22" s="86"/>
      <c r="M22" s="584">
        <f t="shared" si="0"/>
        <v>0</v>
      </c>
      <c r="N22" s="102">
        <f t="shared" si="1"/>
        <v>0</v>
      </c>
      <c r="O22" s="86">
        <v>0</v>
      </c>
      <c r="P22" s="88">
        <f t="shared" si="2"/>
        <v>0</v>
      </c>
    </row>
    <row r="23" spans="1:30">
      <c r="A23" s="93">
        <v>14</v>
      </c>
      <c r="B23" s="87" t="s">
        <v>70</v>
      </c>
      <c r="C23" s="91"/>
      <c r="D23" s="91"/>
      <c r="E23" s="91"/>
      <c r="F23" s="583">
        <f t="shared" si="3"/>
        <v>0</v>
      </c>
      <c r="G23" s="86"/>
      <c r="H23" s="86">
        <v>150000</v>
      </c>
      <c r="I23" s="86">
        <v>1980000</v>
      </c>
      <c r="J23" s="100"/>
      <c r="K23" s="100"/>
      <c r="L23" s="86"/>
      <c r="M23" s="584">
        <f t="shared" si="0"/>
        <v>2130000</v>
      </c>
      <c r="N23" s="102">
        <f t="shared" si="1"/>
        <v>2130000</v>
      </c>
      <c r="O23" s="86">
        <v>2460000</v>
      </c>
      <c r="P23" s="88">
        <f t="shared" si="2"/>
        <v>330000</v>
      </c>
    </row>
    <row r="24" spans="1:30">
      <c r="A24" s="93">
        <v>15</v>
      </c>
      <c r="B24" s="87" t="s">
        <v>71</v>
      </c>
      <c r="C24" s="91"/>
      <c r="D24" s="91"/>
      <c r="E24" s="91"/>
      <c r="F24" s="583">
        <f t="shared" si="3"/>
        <v>0</v>
      </c>
      <c r="G24" s="86"/>
      <c r="H24" s="86">
        <v>125000</v>
      </c>
      <c r="I24" s="86">
        <v>4290000</v>
      </c>
      <c r="J24" s="100"/>
      <c r="K24" s="100"/>
      <c r="L24" s="86"/>
      <c r="M24" s="584">
        <f t="shared" si="0"/>
        <v>4415000</v>
      </c>
      <c r="N24" s="102">
        <f t="shared" si="1"/>
        <v>4415000</v>
      </c>
      <c r="O24" s="86">
        <v>4415000</v>
      </c>
      <c r="P24" s="88">
        <f t="shared" si="2"/>
        <v>0</v>
      </c>
    </row>
    <row r="25" spans="1:30">
      <c r="A25" s="93">
        <v>16</v>
      </c>
      <c r="B25" s="87" t="s">
        <v>72</v>
      </c>
      <c r="C25" s="91"/>
      <c r="D25" s="91"/>
      <c r="E25" s="91"/>
      <c r="F25" s="583">
        <f t="shared" si="3"/>
        <v>0</v>
      </c>
      <c r="G25" s="86"/>
      <c r="H25" s="86">
        <v>0</v>
      </c>
      <c r="I25" s="86">
        <v>0</v>
      </c>
      <c r="J25" s="100"/>
      <c r="K25" s="100"/>
      <c r="L25" s="86"/>
      <c r="M25" s="584">
        <f t="shared" si="0"/>
        <v>0</v>
      </c>
      <c r="N25" s="102">
        <f t="shared" si="1"/>
        <v>0</v>
      </c>
      <c r="O25" s="86">
        <v>0</v>
      </c>
      <c r="P25" s="88">
        <f t="shared" si="2"/>
        <v>0</v>
      </c>
    </row>
    <row r="26" spans="1:30">
      <c r="A26" s="93">
        <v>17</v>
      </c>
      <c r="B26" s="87" t="s">
        <v>73</v>
      </c>
      <c r="C26" s="91">
        <v>3400000</v>
      </c>
      <c r="D26" s="91"/>
      <c r="E26" s="91"/>
      <c r="F26" s="583">
        <f t="shared" si="3"/>
        <v>3400000</v>
      </c>
      <c r="G26" s="86"/>
      <c r="H26" s="86">
        <v>50000</v>
      </c>
      <c r="I26" s="86">
        <v>6930000</v>
      </c>
      <c r="J26" s="100"/>
      <c r="K26" s="100"/>
      <c r="L26" s="86"/>
      <c r="M26" s="584">
        <f t="shared" si="0"/>
        <v>6980000</v>
      </c>
      <c r="N26" s="102">
        <f t="shared" si="1"/>
        <v>10380000</v>
      </c>
      <c r="O26" s="86">
        <v>10380000</v>
      </c>
      <c r="P26" s="88">
        <f t="shared" si="2"/>
        <v>0</v>
      </c>
    </row>
    <row r="27" spans="1:30">
      <c r="A27" s="93">
        <v>18</v>
      </c>
      <c r="B27" s="87" t="s">
        <v>74</v>
      </c>
      <c r="C27" s="91"/>
      <c r="D27" s="91"/>
      <c r="E27" s="91"/>
      <c r="F27" s="583">
        <f t="shared" si="3"/>
        <v>0</v>
      </c>
      <c r="G27" s="86"/>
      <c r="H27" s="86">
        <v>0</v>
      </c>
      <c r="I27" s="86">
        <v>0</v>
      </c>
      <c r="J27" s="86"/>
      <c r="K27" s="86"/>
      <c r="L27" s="86"/>
      <c r="M27" s="584">
        <f t="shared" si="0"/>
        <v>0</v>
      </c>
      <c r="N27" s="102">
        <f t="shared" si="1"/>
        <v>0</v>
      </c>
      <c r="O27" s="86">
        <v>0</v>
      </c>
      <c r="P27" s="88">
        <f t="shared" si="2"/>
        <v>0</v>
      </c>
    </row>
    <row r="28" spans="1:30">
      <c r="A28" s="93">
        <v>19</v>
      </c>
      <c r="B28" s="87" t="s">
        <v>75</v>
      </c>
      <c r="C28" s="91"/>
      <c r="D28" s="91"/>
      <c r="E28" s="91"/>
      <c r="F28" s="583">
        <f t="shared" si="3"/>
        <v>0</v>
      </c>
      <c r="G28" s="86"/>
      <c r="H28" s="86">
        <v>100000</v>
      </c>
      <c r="I28" s="86">
        <v>1980000</v>
      </c>
      <c r="J28" s="86"/>
      <c r="K28" s="86"/>
      <c r="L28" s="86"/>
      <c r="M28" s="584">
        <f t="shared" si="0"/>
        <v>2080000</v>
      </c>
      <c r="N28" s="102">
        <f t="shared" si="1"/>
        <v>2080000</v>
      </c>
      <c r="O28" s="86">
        <v>2105000</v>
      </c>
      <c r="P28" s="88">
        <f t="shared" si="2"/>
        <v>25000</v>
      </c>
    </row>
    <row r="29" spans="1:30" s="75" customFormat="1">
      <c r="A29" s="93" t="s">
        <v>236</v>
      </c>
      <c r="B29" s="87" t="s">
        <v>260</v>
      </c>
      <c r="C29" s="91"/>
      <c r="D29" s="91"/>
      <c r="E29" s="91"/>
      <c r="F29" s="583">
        <f t="shared" si="3"/>
        <v>0</v>
      </c>
      <c r="G29" s="86"/>
      <c r="H29" s="86">
        <v>150000</v>
      </c>
      <c r="I29" s="86">
        <v>3630000</v>
      </c>
      <c r="J29" s="86"/>
      <c r="K29" s="86"/>
      <c r="L29" s="86"/>
      <c r="M29" s="584">
        <f t="shared" si="0"/>
        <v>3780000</v>
      </c>
      <c r="N29" s="102">
        <f t="shared" si="1"/>
        <v>3780000</v>
      </c>
      <c r="O29" s="86">
        <v>4110000</v>
      </c>
      <c r="P29" s="88">
        <f t="shared" si="2"/>
        <v>330000</v>
      </c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</row>
    <row r="30" spans="1:30">
      <c r="A30" s="93" t="s">
        <v>237</v>
      </c>
      <c r="B30" s="87" t="s">
        <v>262</v>
      </c>
      <c r="C30" s="91"/>
      <c r="D30" s="91"/>
      <c r="E30" s="91"/>
      <c r="F30" s="583">
        <f t="shared" si="3"/>
        <v>0</v>
      </c>
      <c r="G30" s="86"/>
      <c r="H30" s="86">
        <v>100000</v>
      </c>
      <c r="I30" s="86">
        <v>330000</v>
      </c>
      <c r="J30" s="86"/>
      <c r="K30" s="86"/>
      <c r="L30" s="86"/>
      <c r="M30" s="584">
        <f t="shared" si="0"/>
        <v>430000</v>
      </c>
      <c r="N30" s="102">
        <f t="shared" si="1"/>
        <v>430000</v>
      </c>
      <c r="O30" s="86">
        <v>430000</v>
      </c>
      <c r="P30" s="88">
        <f t="shared" si="2"/>
        <v>0</v>
      </c>
      <c r="Q30" s="110"/>
    </row>
    <row r="31" spans="1:30" s="27" customFormat="1" ht="15.6">
      <c r="A31" s="107"/>
      <c r="B31" s="266" t="s">
        <v>57</v>
      </c>
      <c r="C31" s="98">
        <f>SUM(C11:C30)</f>
        <v>29920000</v>
      </c>
      <c r="D31" s="98">
        <f>SUM(D11:D30)</f>
        <v>16830000</v>
      </c>
      <c r="E31" s="98">
        <f>SUM(E11:E30)</f>
        <v>3384389</v>
      </c>
      <c r="F31" s="98">
        <f>SUM(F11:F30)</f>
        <v>50134389</v>
      </c>
      <c r="G31" s="98">
        <f>SUM(G11:G28)</f>
        <v>4760960</v>
      </c>
      <c r="H31" s="98">
        <f>SUM(H10:H30)</f>
        <v>1600000</v>
      </c>
      <c r="I31" s="98">
        <f>SUM(I10:I30)</f>
        <v>83820000</v>
      </c>
      <c r="J31" s="98">
        <f>SUM(J11:J28)</f>
        <v>3706000</v>
      </c>
      <c r="K31" s="98">
        <f>SUM(K11:K28)</f>
        <v>3000000</v>
      </c>
      <c r="L31" s="98">
        <f>SUM(L11:L28)</f>
        <v>11642400</v>
      </c>
      <c r="M31" s="98">
        <f>SUM(M10:M30)</f>
        <v>108529360</v>
      </c>
      <c r="N31" s="98">
        <f>SUM(N10:N30)</f>
        <v>158663749</v>
      </c>
      <c r="O31" s="98">
        <f>SUM(O10:O30)</f>
        <v>159177309</v>
      </c>
      <c r="P31" s="98">
        <f>SUM(P10:P30)</f>
        <v>513560</v>
      </c>
    </row>
    <row r="32" spans="1:30" s="27" customFormat="1">
      <c r="A32" s="757"/>
      <c r="B32" s="757"/>
      <c r="C32" s="757"/>
      <c r="D32" s="757"/>
      <c r="E32" s="757"/>
      <c r="F32" s="757"/>
      <c r="G32" s="757"/>
      <c r="H32" s="757"/>
      <c r="I32" s="757"/>
      <c r="J32" s="757"/>
      <c r="K32" s="757"/>
      <c r="L32" s="757"/>
      <c r="M32" s="757"/>
      <c r="N32" s="757"/>
      <c r="O32" s="757"/>
      <c r="P32" s="757"/>
    </row>
    <row r="33" spans="16:16" s="27" customFormat="1">
      <c r="P33" s="79"/>
    </row>
    <row r="34" spans="16:16" s="27" customFormat="1">
      <c r="P34" s="79"/>
    </row>
    <row r="35" spans="16:16" s="27" customFormat="1">
      <c r="P35" s="79"/>
    </row>
    <row r="36" spans="16:16" s="27" customFormat="1">
      <c r="P36" s="79"/>
    </row>
    <row r="37" spans="16:16" s="27" customFormat="1">
      <c r="P37" s="79"/>
    </row>
    <row r="38" spans="16:16" s="27" customFormat="1">
      <c r="P38" s="79"/>
    </row>
    <row r="39" spans="16:16" s="27" customFormat="1">
      <c r="P39" s="79"/>
    </row>
    <row r="40" spans="16:16" s="27" customFormat="1">
      <c r="P40" s="79"/>
    </row>
    <row r="41" spans="16:16" s="27" customFormat="1">
      <c r="P41" s="79"/>
    </row>
    <row r="42" spans="16:16" s="27" customFormat="1">
      <c r="P42" s="79"/>
    </row>
    <row r="43" spans="16:16" s="27" customFormat="1">
      <c r="P43" s="79"/>
    </row>
    <row r="44" spans="16:16" s="27" customFormat="1">
      <c r="P44" s="79"/>
    </row>
    <row r="45" spans="16:16" s="27" customFormat="1">
      <c r="P45" s="79"/>
    </row>
    <row r="46" spans="16:16" s="27" customFormat="1">
      <c r="P46" s="79"/>
    </row>
    <row r="47" spans="16:16" s="27" customFormat="1">
      <c r="P47" s="79"/>
    </row>
    <row r="48" spans="16:16" s="27" customFormat="1">
      <c r="P48" s="79"/>
    </row>
    <row r="49" spans="16:16" s="27" customFormat="1">
      <c r="P49" s="79"/>
    </row>
    <row r="50" spans="16:16" s="27" customFormat="1">
      <c r="P50" s="79"/>
    </row>
    <row r="51" spans="16:16" s="27" customFormat="1">
      <c r="P51" s="79"/>
    </row>
  </sheetData>
  <mergeCells count="17">
    <mergeCell ref="A1:P1"/>
    <mergeCell ref="C5:N5"/>
    <mergeCell ref="P5:P9"/>
    <mergeCell ref="O5:O9"/>
    <mergeCell ref="B5:B9"/>
    <mergeCell ref="A5:A9"/>
    <mergeCell ref="C8:C9"/>
    <mergeCell ref="E8:E9"/>
    <mergeCell ref="C6:F6"/>
    <mergeCell ref="O4:P4"/>
    <mergeCell ref="F7:F9"/>
    <mergeCell ref="M7:M9"/>
    <mergeCell ref="G6:M6"/>
    <mergeCell ref="D8:D9"/>
    <mergeCell ref="A32:P32"/>
    <mergeCell ref="A2:P2"/>
    <mergeCell ref="N6:N9"/>
  </mergeCells>
  <phoneticPr fontId="13" type="noConversion"/>
  <pageMargins left="0.27559055118110237" right="0.19685039370078741" top="0.98425196850393704" bottom="0.98425196850393704" header="0.51181102362204722" footer="0.51181102362204722"/>
  <pageSetup paperSize="9" scale="70" orientation="landscape" r:id="rId1"/>
  <headerFooter alignWithMargins="0">
    <oddHeader>&amp;R4/b sz. melléklet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3"/>
  <dimension ref="A1:V40"/>
  <sheetViews>
    <sheetView tabSelected="1" zoomScaleNormal="100" workbookViewId="0">
      <selection activeCell="H13" sqref="H13"/>
    </sheetView>
  </sheetViews>
  <sheetFormatPr defaultColWidth="9.109375" defaultRowHeight="13.2"/>
  <cols>
    <col min="1" max="1" width="6.88671875" style="113" customWidth="1"/>
    <col min="2" max="2" width="18" style="113" bestFit="1" customWidth="1"/>
    <col min="3" max="3" width="16.109375" style="111" customWidth="1"/>
    <col min="4" max="7" width="18.6640625" style="111" customWidth="1"/>
    <col min="8" max="8" width="12.33203125" style="113" customWidth="1"/>
    <col min="9" max="9" width="10.5546875" style="123" customWidth="1"/>
    <col min="10" max="10" width="11" style="123" customWidth="1"/>
    <col min="11" max="22" width="9.109375" style="124"/>
    <col min="23" max="16384" width="9.109375" style="25"/>
  </cols>
  <sheetData>
    <row r="1" spans="1:22">
      <c r="A1" s="764" t="s">
        <v>965</v>
      </c>
      <c r="B1" s="764"/>
      <c r="C1" s="764"/>
      <c r="D1" s="764"/>
      <c r="E1" s="764"/>
      <c r="F1" s="764"/>
      <c r="G1" s="764"/>
      <c r="H1" s="764"/>
      <c r="I1" s="764"/>
      <c r="J1" s="764"/>
    </row>
    <row r="2" spans="1:22" ht="12.75" customHeight="1">
      <c r="A2" s="758" t="s">
        <v>1000</v>
      </c>
      <c r="B2" s="758"/>
      <c r="C2" s="758"/>
      <c r="D2" s="758"/>
      <c r="E2" s="758"/>
      <c r="F2" s="758"/>
      <c r="G2" s="758"/>
      <c r="H2" s="758"/>
      <c r="I2" s="758"/>
      <c r="J2" s="758"/>
      <c r="K2" s="131"/>
      <c r="L2" s="131"/>
      <c r="M2" s="131"/>
      <c r="N2" s="131"/>
      <c r="O2" s="131"/>
      <c r="P2" s="131"/>
    </row>
    <row r="3" spans="1:22" ht="12.75" customHeight="1">
      <c r="A3" s="248"/>
      <c r="B3" s="248"/>
      <c r="C3" s="248"/>
      <c r="D3" s="248"/>
      <c r="E3" s="248"/>
      <c r="F3" s="248"/>
      <c r="G3" s="248"/>
      <c r="H3" s="248"/>
      <c r="I3" s="248"/>
      <c r="J3" s="248"/>
      <c r="K3" s="131"/>
      <c r="L3" s="131"/>
      <c r="M3" s="131"/>
      <c r="N3" s="131"/>
      <c r="O3" s="131"/>
      <c r="P3" s="131"/>
    </row>
    <row r="4" spans="1:22" ht="12.75" customHeight="1">
      <c r="A4" s="248"/>
      <c r="B4" s="248"/>
      <c r="C4" s="248"/>
      <c r="D4" s="248"/>
      <c r="E4" s="248"/>
      <c r="F4" s="248"/>
      <c r="G4" s="248"/>
      <c r="H4" s="248"/>
      <c r="I4" s="248"/>
      <c r="J4" s="248"/>
      <c r="K4" s="131"/>
      <c r="L4" s="131"/>
      <c r="M4" s="131"/>
      <c r="N4" s="131"/>
      <c r="O4" s="131"/>
      <c r="P4" s="131"/>
    </row>
    <row r="5" spans="1:22" ht="15.6">
      <c r="A5" s="765"/>
      <c r="B5" s="765"/>
      <c r="C5" s="765"/>
      <c r="D5" s="765"/>
      <c r="E5" s="765"/>
      <c r="F5" s="765"/>
      <c r="G5" s="765"/>
      <c r="H5" s="765"/>
      <c r="I5" s="76"/>
      <c r="J5" s="77"/>
    </row>
    <row r="6" spans="1:22">
      <c r="A6" s="77"/>
      <c r="B6" s="77"/>
      <c r="C6" s="129"/>
      <c r="D6" s="129"/>
      <c r="E6" s="129"/>
      <c r="F6" s="129"/>
      <c r="G6" s="129"/>
      <c r="H6" s="130"/>
      <c r="I6" s="769" t="s">
        <v>204</v>
      </c>
      <c r="J6" s="769"/>
    </row>
    <row r="7" spans="1:22" s="114" customFormat="1" ht="19.5" customHeight="1">
      <c r="A7" s="665" t="s">
        <v>143</v>
      </c>
      <c r="B7" s="665" t="s">
        <v>138</v>
      </c>
      <c r="C7" s="766" t="s">
        <v>998</v>
      </c>
      <c r="D7" s="766"/>
      <c r="E7" s="766"/>
      <c r="F7" s="766"/>
      <c r="G7" s="766"/>
      <c r="H7" s="766"/>
      <c r="I7" s="767" t="s">
        <v>206</v>
      </c>
      <c r="J7" s="724" t="s">
        <v>128</v>
      </c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</row>
    <row r="8" spans="1:22" s="114" customFormat="1" ht="46.5" customHeight="1">
      <c r="A8" s="665"/>
      <c r="B8" s="665"/>
      <c r="C8" s="770" t="s">
        <v>271</v>
      </c>
      <c r="D8" s="771" t="s">
        <v>272</v>
      </c>
      <c r="E8" s="748" t="s">
        <v>1080</v>
      </c>
      <c r="F8" s="748" t="s">
        <v>1082</v>
      </c>
      <c r="G8" s="748" t="s">
        <v>1096</v>
      </c>
      <c r="H8" s="771" t="s">
        <v>57</v>
      </c>
      <c r="I8" s="767"/>
      <c r="J8" s="724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</row>
    <row r="9" spans="1:22" s="114" customFormat="1" ht="68.25" customHeight="1">
      <c r="A9" s="665"/>
      <c r="B9" s="665"/>
      <c r="C9" s="770"/>
      <c r="D9" s="771"/>
      <c r="E9" s="750"/>
      <c r="F9" s="750"/>
      <c r="G9" s="750"/>
      <c r="H9" s="771"/>
      <c r="I9" s="767"/>
      <c r="J9" s="724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</row>
    <row r="10" spans="1:22" s="114" customFormat="1">
      <c r="A10" s="665"/>
      <c r="B10" s="665"/>
      <c r="C10" s="118" t="s">
        <v>265</v>
      </c>
      <c r="D10" s="118" t="s">
        <v>267</v>
      </c>
      <c r="E10" s="118" t="s">
        <v>1079</v>
      </c>
      <c r="F10" s="118" t="s">
        <v>1081</v>
      </c>
      <c r="G10" s="118" t="s">
        <v>1097</v>
      </c>
      <c r="H10" s="771"/>
      <c r="I10" s="767"/>
      <c r="J10" s="724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</row>
    <row r="11" spans="1:22" s="114" customFormat="1">
      <c r="A11" s="665"/>
      <c r="B11" s="665"/>
      <c r="C11" s="118" t="s">
        <v>273</v>
      </c>
      <c r="D11" s="118"/>
      <c r="E11" s="118" t="s">
        <v>1098</v>
      </c>
      <c r="F11" s="118" t="s">
        <v>1099</v>
      </c>
      <c r="G11" s="118"/>
      <c r="H11" s="771"/>
      <c r="I11" s="767"/>
      <c r="J11" s="724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</row>
    <row r="12" spans="1:22" ht="21" customHeight="1">
      <c r="A12" s="127">
        <v>1</v>
      </c>
      <c r="B12" s="128" t="s">
        <v>28</v>
      </c>
      <c r="C12" s="91">
        <v>3798813</v>
      </c>
      <c r="D12" s="91">
        <v>7937213</v>
      </c>
      <c r="E12" s="91">
        <v>2209500</v>
      </c>
      <c r="F12" s="91">
        <v>24841900</v>
      </c>
      <c r="G12" s="91">
        <v>14448000</v>
      </c>
      <c r="H12" s="91">
        <f>SUM(C12:G12)</f>
        <v>53235426</v>
      </c>
      <c r="I12" s="86">
        <v>65248350</v>
      </c>
      <c r="J12" s="89">
        <f>I12-H12</f>
        <v>12012924</v>
      </c>
    </row>
    <row r="13" spans="1:22" ht="21" customHeight="1">
      <c r="A13" s="72"/>
      <c r="B13" s="265" t="s">
        <v>133</v>
      </c>
      <c r="C13" s="98">
        <f t="shared" ref="C13:J13" si="0">SUM(C12:C12)</f>
        <v>3798813</v>
      </c>
      <c r="D13" s="98">
        <f t="shared" si="0"/>
        <v>7937213</v>
      </c>
      <c r="E13" s="98">
        <f t="shared" si="0"/>
        <v>2209500</v>
      </c>
      <c r="F13" s="98">
        <f t="shared" si="0"/>
        <v>24841900</v>
      </c>
      <c r="G13" s="98">
        <f t="shared" si="0"/>
        <v>14448000</v>
      </c>
      <c r="H13" s="98">
        <f>SUM(H12:H12)</f>
        <v>53235426</v>
      </c>
      <c r="I13" s="317">
        <f t="shared" si="0"/>
        <v>65248350</v>
      </c>
      <c r="J13" s="318">
        <f t="shared" si="0"/>
        <v>12012924</v>
      </c>
    </row>
    <row r="14" spans="1:22" ht="19.5" customHeight="1">
      <c r="A14" s="768"/>
      <c r="B14" s="768"/>
      <c r="C14" s="768"/>
      <c r="D14" s="768"/>
      <c r="E14" s="768"/>
      <c r="F14" s="768"/>
      <c r="G14" s="768"/>
      <c r="H14" s="768"/>
      <c r="I14" s="768"/>
      <c r="J14" s="768"/>
    </row>
    <row r="15" spans="1:22" ht="21.75" customHeight="1">
      <c r="A15" s="336"/>
      <c r="B15" s="336"/>
      <c r="C15" s="336"/>
      <c r="D15" s="336"/>
      <c r="E15" s="336"/>
      <c r="F15" s="336"/>
      <c r="G15" s="336"/>
      <c r="H15" s="336"/>
      <c r="I15" s="337"/>
      <c r="J15" s="337"/>
    </row>
    <row r="16" spans="1:22" s="124" customFormat="1">
      <c r="A16" s="338"/>
      <c r="B16" s="338"/>
      <c r="C16" s="336"/>
      <c r="D16" s="336"/>
      <c r="E16" s="336"/>
      <c r="F16" s="336"/>
      <c r="G16" s="336"/>
      <c r="H16" s="338"/>
      <c r="I16" s="337"/>
      <c r="J16" s="337"/>
    </row>
    <row r="17" spans="1:8">
      <c r="A17" s="77"/>
      <c r="B17" s="77"/>
      <c r="C17" s="76"/>
      <c r="D17" s="76"/>
      <c r="E17" s="76"/>
      <c r="F17" s="76"/>
      <c r="G17" s="76"/>
      <c r="H17" s="77"/>
    </row>
    <row r="18" spans="1:8">
      <c r="A18" s="77"/>
      <c r="B18" s="77"/>
      <c r="C18" s="76"/>
      <c r="D18" s="76"/>
      <c r="E18" s="76"/>
      <c r="F18" s="76"/>
      <c r="G18" s="76"/>
      <c r="H18" s="77"/>
    </row>
    <row r="19" spans="1:8">
      <c r="A19" s="77"/>
      <c r="B19" s="77"/>
      <c r="C19" s="76"/>
      <c r="D19" s="76"/>
      <c r="E19" s="76"/>
      <c r="F19" s="76"/>
      <c r="G19" s="76"/>
      <c r="H19" s="77"/>
    </row>
    <row r="20" spans="1:8">
      <c r="A20" s="121"/>
      <c r="B20" s="121"/>
      <c r="C20" s="123"/>
      <c r="D20" s="123"/>
      <c r="E20" s="123"/>
      <c r="F20" s="123"/>
      <c r="G20" s="123"/>
      <c r="H20" s="121"/>
    </row>
    <row r="21" spans="1:8">
      <c r="A21" s="121"/>
      <c r="B21" s="121"/>
      <c r="C21" s="123"/>
      <c r="D21" s="123"/>
      <c r="E21" s="123"/>
      <c r="F21" s="123"/>
      <c r="G21" s="123"/>
      <c r="H21" s="121"/>
    </row>
    <row r="22" spans="1:8">
      <c r="A22" s="121"/>
      <c r="B22" s="121"/>
      <c r="C22" s="123"/>
      <c r="D22" s="123"/>
      <c r="E22" s="123"/>
      <c r="F22" s="123"/>
      <c r="G22" s="123"/>
      <c r="H22" s="121"/>
    </row>
    <row r="23" spans="1:8">
      <c r="A23" s="121"/>
      <c r="B23" s="121"/>
      <c r="C23" s="123"/>
      <c r="D23" s="123"/>
      <c r="E23" s="123"/>
      <c r="F23" s="123"/>
      <c r="G23" s="123"/>
      <c r="H23" s="121"/>
    </row>
    <row r="24" spans="1:8">
      <c r="A24" s="121"/>
      <c r="B24" s="121"/>
      <c r="C24" s="123"/>
      <c r="D24" s="123"/>
      <c r="E24" s="123"/>
      <c r="F24" s="123"/>
      <c r="G24" s="123"/>
      <c r="H24" s="121"/>
    </row>
    <row r="25" spans="1:8">
      <c r="A25" s="121"/>
      <c r="B25" s="121"/>
      <c r="C25" s="123"/>
      <c r="D25" s="123"/>
      <c r="E25" s="123"/>
      <c r="F25" s="123"/>
      <c r="G25" s="123"/>
      <c r="H25" s="121"/>
    </row>
    <row r="26" spans="1:8">
      <c r="A26" s="121"/>
      <c r="B26" s="121"/>
      <c r="C26" s="123"/>
      <c r="D26" s="123"/>
      <c r="E26" s="123"/>
      <c r="F26" s="123"/>
      <c r="G26" s="123"/>
      <c r="H26" s="121"/>
    </row>
    <row r="27" spans="1:8">
      <c r="A27" s="121"/>
      <c r="B27" s="121"/>
      <c r="C27" s="123"/>
      <c r="D27" s="123"/>
      <c r="E27" s="123"/>
      <c r="F27" s="123"/>
      <c r="G27" s="123"/>
      <c r="H27" s="121"/>
    </row>
    <row r="28" spans="1:8">
      <c r="A28" s="121"/>
      <c r="B28" s="121"/>
      <c r="C28" s="123"/>
      <c r="D28" s="123"/>
      <c r="E28" s="123"/>
      <c r="F28" s="123"/>
      <c r="G28" s="123"/>
      <c r="H28" s="121"/>
    </row>
    <row r="29" spans="1:8">
      <c r="A29" s="121"/>
      <c r="B29" s="121"/>
      <c r="C29" s="123"/>
      <c r="D29" s="123"/>
      <c r="E29" s="123"/>
      <c r="F29" s="123"/>
      <c r="G29" s="123"/>
      <c r="H29" s="121"/>
    </row>
    <row r="30" spans="1:8">
      <c r="A30" s="121"/>
      <c r="B30" s="121"/>
      <c r="C30" s="123"/>
      <c r="D30" s="123"/>
      <c r="E30" s="123"/>
      <c r="F30" s="123"/>
      <c r="G30" s="123"/>
      <c r="H30" s="121"/>
    </row>
    <row r="31" spans="1:8">
      <c r="A31" s="121"/>
      <c r="B31" s="121"/>
      <c r="C31" s="123"/>
      <c r="D31" s="123"/>
      <c r="E31" s="123"/>
      <c r="F31" s="123"/>
      <c r="G31" s="123"/>
      <c r="H31" s="121"/>
    </row>
    <row r="32" spans="1:8">
      <c r="A32" s="121"/>
      <c r="B32" s="121"/>
      <c r="C32" s="123"/>
      <c r="D32" s="123"/>
      <c r="E32" s="123"/>
      <c r="F32" s="123"/>
      <c r="G32" s="123"/>
      <c r="H32" s="121"/>
    </row>
    <row r="33" spans="1:8">
      <c r="A33" s="121"/>
      <c r="B33" s="121"/>
      <c r="C33" s="123"/>
      <c r="D33" s="123"/>
      <c r="E33" s="123"/>
      <c r="F33" s="123"/>
      <c r="G33" s="123"/>
      <c r="H33" s="121"/>
    </row>
    <row r="34" spans="1:8">
      <c r="A34" s="121"/>
      <c r="B34" s="121"/>
      <c r="C34" s="123"/>
      <c r="D34" s="123"/>
      <c r="E34" s="123"/>
      <c r="F34" s="123"/>
      <c r="G34" s="123"/>
      <c r="H34" s="121"/>
    </row>
    <row r="35" spans="1:8">
      <c r="A35" s="121"/>
      <c r="B35" s="121"/>
      <c r="C35" s="123"/>
      <c r="D35" s="123"/>
      <c r="E35" s="123"/>
      <c r="F35" s="123"/>
      <c r="G35" s="123"/>
      <c r="H35" s="121"/>
    </row>
    <row r="36" spans="1:8">
      <c r="A36" s="121"/>
      <c r="B36" s="121"/>
      <c r="C36" s="123"/>
      <c r="D36" s="123"/>
      <c r="E36" s="123"/>
      <c r="F36" s="123"/>
      <c r="G36" s="123"/>
      <c r="H36" s="121"/>
    </row>
    <row r="37" spans="1:8">
      <c r="A37" s="121"/>
      <c r="B37" s="121"/>
      <c r="C37" s="123"/>
      <c r="D37" s="123"/>
      <c r="E37" s="123"/>
      <c r="F37" s="123"/>
      <c r="G37" s="123"/>
      <c r="H37" s="121"/>
    </row>
    <row r="38" spans="1:8">
      <c r="A38" s="121"/>
      <c r="B38" s="121"/>
      <c r="C38" s="123"/>
      <c r="D38" s="123"/>
      <c r="E38" s="123"/>
      <c r="F38" s="123"/>
      <c r="G38" s="123"/>
      <c r="H38" s="121"/>
    </row>
    <row r="39" spans="1:8">
      <c r="A39" s="121"/>
      <c r="B39" s="121"/>
      <c r="C39" s="123"/>
      <c r="D39" s="123"/>
      <c r="E39" s="123"/>
      <c r="F39" s="123"/>
      <c r="G39" s="123"/>
      <c r="H39" s="121"/>
    </row>
    <row r="40" spans="1:8">
      <c r="A40" s="121"/>
      <c r="B40" s="121"/>
      <c r="C40" s="123"/>
      <c r="D40" s="123"/>
      <c r="E40" s="123"/>
      <c r="F40" s="123"/>
      <c r="G40" s="123"/>
      <c r="H40" s="121"/>
    </row>
  </sheetData>
  <mergeCells count="16">
    <mergeCell ref="A14:J14"/>
    <mergeCell ref="I6:J6"/>
    <mergeCell ref="J7:J11"/>
    <mergeCell ref="C8:C9"/>
    <mergeCell ref="D8:D9"/>
    <mergeCell ref="H8:H11"/>
    <mergeCell ref="G8:G9"/>
    <mergeCell ref="F8:F9"/>
    <mergeCell ref="E8:E9"/>
    <mergeCell ref="A1:J1"/>
    <mergeCell ref="A2:J2"/>
    <mergeCell ref="A5:H5"/>
    <mergeCell ref="C7:H7"/>
    <mergeCell ref="I7:I11"/>
    <mergeCell ref="A7:A11"/>
    <mergeCell ref="B7:B11"/>
  </mergeCells>
  <phoneticPr fontId="13" type="noConversion"/>
  <pageMargins left="0.48" right="0.59" top="1.21" bottom="0.98425196850393704" header="0.51181102362204722" footer="0.51181102362204722"/>
  <pageSetup paperSize="9" scale="76" orientation="landscape" r:id="rId1"/>
  <headerFooter alignWithMargins="0">
    <oddHeader>&amp;R4/d sz. melléklet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2"/>
  <dimension ref="A1:X54"/>
  <sheetViews>
    <sheetView topLeftCell="A4" zoomScaleNormal="100" workbookViewId="0">
      <pane ySplit="4" topLeftCell="A8" activePane="bottomLeft" state="frozen"/>
      <selection activeCell="A4" sqref="A4"/>
      <selection pane="bottomLeft" activeCell="J21" sqref="J21"/>
    </sheetView>
  </sheetViews>
  <sheetFormatPr defaultColWidth="9.109375" defaultRowHeight="13.2"/>
  <cols>
    <col min="1" max="1" width="6.5546875" style="113" customWidth="1"/>
    <col min="2" max="2" width="14.33203125" style="113" customWidth="1"/>
    <col min="3" max="3" width="10" style="111" customWidth="1"/>
    <col min="4" max="4" width="12.33203125" style="111" customWidth="1"/>
    <col min="5" max="5" width="12.44140625" style="111" customWidth="1"/>
    <col min="6" max="6" width="11.109375" style="111" bestFit="1" customWidth="1"/>
    <col min="7" max="7" width="10.5546875" style="111" customWidth="1"/>
    <col min="8" max="8" width="11.109375" style="111" customWidth="1"/>
    <col min="9" max="9" width="12.5546875" style="111" customWidth="1"/>
    <col min="10" max="10" width="16.109375" style="111" bestFit="1" customWidth="1"/>
    <col min="11" max="11" width="11.5546875" style="113" customWidth="1"/>
    <col min="12" max="12" width="9.109375" style="123"/>
    <col min="13" max="24" width="9.109375" style="124"/>
    <col min="25" max="16384" width="9.109375" style="25"/>
  </cols>
  <sheetData>
    <row r="1" spans="1:24">
      <c r="A1" s="764" t="s">
        <v>965</v>
      </c>
      <c r="B1" s="764"/>
      <c r="C1" s="764"/>
      <c r="D1" s="764"/>
      <c r="E1" s="764"/>
      <c r="F1" s="764"/>
      <c r="G1" s="764"/>
      <c r="H1" s="764"/>
      <c r="I1" s="764"/>
      <c r="J1" s="764"/>
      <c r="K1" s="764"/>
    </row>
    <row r="2" spans="1:24" ht="15.75" customHeight="1">
      <c r="A2" s="758" t="s">
        <v>999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</row>
    <row r="3" spans="1:24" ht="15.6">
      <c r="A3" s="119"/>
      <c r="B3" s="119"/>
      <c r="C3" s="120"/>
      <c r="D3" s="120"/>
      <c r="E3" s="120"/>
      <c r="F3" s="120"/>
      <c r="G3" s="120"/>
      <c r="H3" s="120"/>
      <c r="I3" s="120"/>
      <c r="J3" s="76"/>
      <c r="K3" s="121"/>
    </row>
    <row r="4" spans="1:24">
      <c r="A4" s="122"/>
      <c r="B4" s="122"/>
      <c r="C4" s="122"/>
      <c r="D4" s="122"/>
      <c r="E4" s="122"/>
      <c r="F4" s="122"/>
      <c r="G4" s="122"/>
      <c r="H4" s="122"/>
      <c r="I4" s="122"/>
      <c r="J4" s="769" t="s">
        <v>204</v>
      </c>
      <c r="K4" s="769"/>
    </row>
    <row r="5" spans="1:24" s="114" customFormat="1" ht="12.75" customHeight="1">
      <c r="A5" s="665" t="s">
        <v>143</v>
      </c>
      <c r="B5" s="665" t="s">
        <v>56</v>
      </c>
      <c r="C5" s="775" t="s">
        <v>998</v>
      </c>
      <c r="D5" s="775"/>
      <c r="E5" s="775"/>
      <c r="F5" s="775"/>
      <c r="G5" s="775"/>
      <c r="H5" s="775"/>
      <c r="I5" s="775"/>
      <c r="J5" s="767" t="s">
        <v>202</v>
      </c>
      <c r="K5" s="772" t="s">
        <v>128</v>
      </c>
      <c r="L5" s="121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</row>
    <row r="6" spans="1:24" s="114" customFormat="1" ht="45" customHeight="1">
      <c r="A6" s="665"/>
      <c r="B6" s="665"/>
      <c r="C6" s="773" t="s">
        <v>28</v>
      </c>
      <c r="D6" s="665" t="s">
        <v>269</v>
      </c>
      <c r="E6" s="665"/>
      <c r="F6" s="665" t="s">
        <v>270</v>
      </c>
      <c r="G6" s="665"/>
      <c r="H6" s="665"/>
      <c r="I6" s="770" t="s">
        <v>81</v>
      </c>
      <c r="J6" s="767"/>
      <c r="K6" s="772"/>
      <c r="L6" s="121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</row>
    <row r="7" spans="1:24" s="114" customFormat="1" ht="24">
      <c r="A7" s="665"/>
      <c r="B7" s="665"/>
      <c r="C7" s="774"/>
      <c r="D7" s="117" t="s">
        <v>221</v>
      </c>
      <c r="E7" s="118" t="s">
        <v>57</v>
      </c>
      <c r="F7" s="117" t="s">
        <v>221</v>
      </c>
      <c r="G7" s="117" t="s">
        <v>222</v>
      </c>
      <c r="H7" s="118" t="s">
        <v>57</v>
      </c>
      <c r="I7" s="770"/>
      <c r="J7" s="767"/>
      <c r="K7" s="772"/>
      <c r="L7" s="121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</row>
    <row r="8" spans="1:24">
      <c r="A8" s="93">
        <v>1</v>
      </c>
      <c r="B8" s="87" t="s">
        <v>58</v>
      </c>
      <c r="C8" s="91"/>
      <c r="D8" s="86">
        <v>0</v>
      </c>
      <c r="E8" s="91">
        <f t="shared" ref="E8:E28" si="0">SUM(D8:D8)</f>
        <v>0</v>
      </c>
      <c r="F8" s="91">
        <v>660000</v>
      </c>
      <c r="G8" s="86">
        <v>198000</v>
      </c>
      <c r="H8" s="91">
        <f>SUM(F8:G8)</f>
        <v>858000</v>
      </c>
      <c r="I8" s="91">
        <f>SUM(H8,E8,C8)</f>
        <v>858000</v>
      </c>
      <c r="J8" s="86">
        <v>858000</v>
      </c>
      <c r="K8" s="112">
        <f t="shared" ref="K8:K28" si="1">J8-I8</f>
        <v>0</v>
      </c>
    </row>
    <row r="9" spans="1:24">
      <c r="A9" s="93">
        <v>2</v>
      </c>
      <c r="B9" s="87" t="s">
        <v>59</v>
      </c>
      <c r="C9" s="91"/>
      <c r="D9" s="86">
        <v>6800000</v>
      </c>
      <c r="E9" s="91">
        <f t="shared" si="0"/>
        <v>6800000</v>
      </c>
      <c r="F9" s="91">
        <v>6318000</v>
      </c>
      <c r="G9" s="86">
        <v>2213500</v>
      </c>
      <c r="H9" s="91">
        <f t="shared" ref="H9:H28" si="2">SUM(F9:G9)</f>
        <v>8531500</v>
      </c>
      <c r="I9" s="91">
        <f t="shared" ref="I9:I28" si="3">SUM(H9,E9,C9)</f>
        <v>15331500</v>
      </c>
      <c r="J9" s="86">
        <v>15331500</v>
      </c>
      <c r="K9" s="112">
        <f t="shared" si="1"/>
        <v>0</v>
      </c>
    </row>
    <row r="10" spans="1:24">
      <c r="A10" s="93">
        <v>3</v>
      </c>
      <c r="B10" s="87" t="s">
        <v>60</v>
      </c>
      <c r="C10" s="91"/>
      <c r="D10" s="86">
        <v>0</v>
      </c>
      <c r="E10" s="91">
        <f t="shared" si="0"/>
        <v>0</v>
      </c>
      <c r="F10" s="91">
        <v>2155000</v>
      </c>
      <c r="G10" s="86">
        <v>594000</v>
      </c>
      <c r="H10" s="91">
        <f t="shared" si="2"/>
        <v>2749000</v>
      </c>
      <c r="I10" s="91">
        <f t="shared" si="3"/>
        <v>2749000</v>
      </c>
      <c r="J10" s="86">
        <v>2749000</v>
      </c>
      <c r="K10" s="112">
        <f t="shared" si="1"/>
        <v>0</v>
      </c>
    </row>
    <row r="11" spans="1:24">
      <c r="A11" s="93">
        <v>4</v>
      </c>
      <c r="B11" s="87" t="s">
        <v>61</v>
      </c>
      <c r="C11" s="91"/>
      <c r="D11" s="86">
        <v>3400000</v>
      </c>
      <c r="E11" s="91">
        <f t="shared" si="0"/>
        <v>3400000</v>
      </c>
      <c r="F11" s="91">
        <v>0</v>
      </c>
      <c r="G11" s="86">
        <v>0</v>
      </c>
      <c r="H11" s="91">
        <f t="shared" si="2"/>
        <v>0</v>
      </c>
      <c r="I11" s="91">
        <f t="shared" si="3"/>
        <v>3400000</v>
      </c>
      <c r="J11" s="86">
        <v>3400000</v>
      </c>
      <c r="K11" s="112">
        <f t="shared" si="1"/>
        <v>0</v>
      </c>
    </row>
    <row r="12" spans="1:24">
      <c r="A12" s="93">
        <v>5</v>
      </c>
      <c r="B12" s="87" t="s">
        <v>62</v>
      </c>
      <c r="C12" s="91"/>
      <c r="D12" s="86">
        <v>0</v>
      </c>
      <c r="E12" s="91">
        <f t="shared" si="0"/>
        <v>0</v>
      </c>
      <c r="F12" s="91">
        <v>2435000</v>
      </c>
      <c r="G12" s="86">
        <v>693000</v>
      </c>
      <c r="H12" s="91">
        <f t="shared" si="2"/>
        <v>3128000</v>
      </c>
      <c r="I12" s="91">
        <f t="shared" si="3"/>
        <v>3128000</v>
      </c>
      <c r="J12" s="86">
        <v>3128000</v>
      </c>
      <c r="K12" s="112">
        <f t="shared" si="1"/>
        <v>0</v>
      </c>
    </row>
    <row r="13" spans="1:24">
      <c r="A13" s="93">
        <v>6</v>
      </c>
      <c r="B13" s="115" t="s">
        <v>63</v>
      </c>
      <c r="C13" s="92">
        <v>53235426</v>
      </c>
      <c r="D13" s="86">
        <v>31434389</v>
      </c>
      <c r="E13" s="91">
        <f t="shared" si="0"/>
        <v>31434389</v>
      </c>
      <c r="F13" s="92">
        <v>55271360</v>
      </c>
      <c r="G13" s="90">
        <v>12717100</v>
      </c>
      <c r="H13" s="91">
        <f t="shared" si="2"/>
        <v>67988460</v>
      </c>
      <c r="I13" s="91">
        <f t="shared" si="3"/>
        <v>152658275</v>
      </c>
      <c r="J13" s="86">
        <v>164499759</v>
      </c>
      <c r="K13" s="112">
        <f t="shared" si="1"/>
        <v>11841484</v>
      </c>
    </row>
    <row r="14" spans="1:24">
      <c r="A14" s="93">
        <v>7</v>
      </c>
      <c r="B14" s="87" t="s">
        <v>64</v>
      </c>
      <c r="C14" s="91"/>
      <c r="D14" s="86">
        <v>0</v>
      </c>
      <c r="E14" s="91">
        <f t="shared" si="0"/>
        <v>0</v>
      </c>
      <c r="F14" s="91">
        <v>2130000</v>
      </c>
      <c r="G14" s="86">
        <v>594000</v>
      </c>
      <c r="H14" s="91">
        <f t="shared" si="2"/>
        <v>2724000</v>
      </c>
      <c r="I14" s="91">
        <f t="shared" si="3"/>
        <v>2724000</v>
      </c>
      <c r="J14" s="86">
        <v>2724000</v>
      </c>
      <c r="K14" s="112">
        <f t="shared" si="1"/>
        <v>0</v>
      </c>
    </row>
    <row r="15" spans="1:24">
      <c r="A15" s="93">
        <v>8</v>
      </c>
      <c r="B15" s="87" t="s">
        <v>197</v>
      </c>
      <c r="C15" s="91"/>
      <c r="D15" s="86">
        <v>0</v>
      </c>
      <c r="E15" s="91">
        <f t="shared" si="0"/>
        <v>0</v>
      </c>
      <c r="F15" s="91">
        <v>4290000</v>
      </c>
      <c r="G15" s="86">
        <v>1287000</v>
      </c>
      <c r="H15" s="91">
        <f t="shared" si="2"/>
        <v>5577000</v>
      </c>
      <c r="I15" s="91">
        <f t="shared" si="3"/>
        <v>5577000</v>
      </c>
      <c r="J15" s="86">
        <v>5577000</v>
      </c>
      <c r="K15" s="112">
        <f t="shared" si="1"/>
        <v>0</v>
      </c>
    </row>
    <row r="16" spans="1:24">
      <c r="A16" s="93">
        <v>9</v>
      </c>
      <c r="B16" s="87" t="s">
        <v>65</v>
      </c>
      <c r="C16" s="91"/>
      <c r="D16" s="86">
        <v>0</v>
      </c>
      <c r="E16" s="91">
        <f t="shared" si="0"/>
        <v>0</v>
      </c>
      <c r="F16" s="91">
        <v>4290000</v>
      </c>
      <c r="G16" s="86">
        <v>1287000</v>
      </c>
      <c r="H16" s="91">
        <f t="shared" si="2"/>
        <v>5577000</v>
      </c>
      <c r="I16" s="91">
        <f t="shared" si="3"/>
        <v>5577000</v>
      </c>
      <c r="J16" s="86">
        <v>5577000</v>
      </c>
      <c r="K16" s="112">
        <f t="shared" si="1"/>
        <v>0</v>
      </c>
    </row>
    <row r="17" spans="1:24">
      <c r="A17" s="93">
        <v>10</v>
      </c>
      <c r="B17" s="87" t="s">
        <v>66</v>
      </c>
      <c r="C17" s="91"/>
      <c r="D17" s="86">
        <v>0</v>
      </c>
      <c r="E17" s="91">
        <f t="shared" si="0"/>
        <v>0</v>
      </c>
      <c r="F17" s="91">
        <v>3960000</v>
      </c>
      <c r="G17" s="86">
        <v>1188000</v>
      </c>
      <c r="H17" s="91">
        <f t="shared" si="2"/>
        <v>5148000</v>
      </c>
      <c r="I17" s="91">
        <f t="shared" si="3"/>
        <v>5148000</v>
      </c>
      <c r="J17" s="86">
        <v>5148000</v>
      </c>
      <c r="K17" s="112">
        <f t="shared" si="1"/>
        <v>0</v>
      </c>
    </row>
    <row r="18" spans="1:24">
      <c r="A18" s="93">
        <v>11</v>
      </c>
      <c r="B18" s="87" t="s">
        <v>67</v>
      </c>
      <c r="C18" s="91"/>
      <c r="D18" s="86">
        <v>5100000</v>
      </c>
      <c r="E18" s="91">
        <f t="shared" si="0"/>
        <v>5100000</v>
      </c>
      <c r="F18" s="91">
        <v>3220000</v>
      </c>
      <c r="G18" s="86">
        <v>891000</v>
      </c>
      <c r="H18" s="91">
        <f t="shared" si="2"/>
        <v>4111000</v>
      </c>
      <c r="I18" s="91">
        <f t="shared" si="3"/>
        <v>9211000</v>
      </c>
      <c r="J18" s="86">
        <v>9211000</v>
      </c>
      <c r="K18" s="112">
        <f t="shared" si="1"/>
        <v>0</v>
      </c>
    </row>
    <row r="19" spans="1:24">
      <c r="A19" s="93">
        <v>12</v>
      </c>
      <c r="B19" s="87" t="s">
        <v>68</v>
      </c>
      <c r="C19" s="91"/>
      <c r="D19" s="86">
        <v>0</v>
      </c>
      <c r="E19" s="91">
        <f t="shared" si="0"/>
        <v>0</v>
      </c>
      <c r="F19" s="91">
        <v>3985000</v>
      </c>
      <c r="G19" s="86">
        <v>1188000</v>
      </c>
      <c r="H19" s="91">
        <f t="shared" si="2"/>
        <v>5173000</v>
      </c>
      <c r="I19" s="91">
        <f t="shared" si="3"/>
        <v>5173000</v>
      </c>
      <c r="J19" s="86">
        <v>5173000</v>
      </c>
      <c r="K19" s="112">
        <f t="shared" si="1"/>
        <v>0</v>
      </c>
    </row>
    <row r="20" spans="1:24">
      <c r="A20" s="93">
        <v>13</v>
      </c>
      <c r="B20" s="87" t="s">
        <v>69</v>
      </c>
      <c r="C20" s="91"/>
      <c r="D20" s="86">
        <v>0</v>
      </c>
      <c r="E20" s="91">
        <f t="shared" si="0"/>
        <v>0</v>
      </c>
      <c r="F20" s="91">
        <v>0</v>
      </c>
      <c r="G20" s="86">
        <v>0</v>
      </c>
      <c r="H20" s="91">
        <f t="shared" si="2"/>
        <v>0</v>
      </c>
      <c r="I20" s="91">
        <f t="shared" si="3"/>
        <v>0</v>
      </c>
      <c r="J20" s="86">
        <v>0</v>
      </c>
      <c r="K20" s="112">
        <f t="shared" si="1"/>
        <v>0</v>
      </c>
    </row>
    <row r="21" spans="1:24">
      <c r="A21" s="93">
        <v>14</v>
      </c>
      <c r="B21" s="87" t="s">
        <v>70</v>
      </c>
      <c r="C21" s="91"/>
      <c r="D21" s="86">
        <v>0</v>
      </c>
      <c r="E21" s="91">
        <f t="shared" si="0"/>
        <v>0</v>
      </c>
      <c r="F21" s="91">
        <v>2130000</v>
      </c>
      <c r="G21" s="86">
        <v>594000</v>
      </c>
      <c r="H21" s="91">
        <f t="shared" si="2"/>
        <v>2724000</v>
      </c>
      <c r="I21" s="91">
        <f t="shared" si="3"/>
        <v>2724000</v>
      </c>
      <c r="J21" s="86">
        <v>3153000</v>
      </c>
      <c r="K21" s="112">
        <f t="shared" si="1"/>
        <v>429000</v>
      </c>
    </row>
    <row r="22" spans="1:24">
      <c r="A22" s="93">
        <v>15</v>
      </c>
      <c r="B22" s="87" t="s">
        <v>71</v>
      </c>
      <c r="C22" s="91"/>
      <c r="D22" s="86">
        <v>0</v>
      </c>
      <c r="E22" s="91">
        <f t="shared" si="0"/>
        <v>0</v>
      </c>
      <c r="F22" s="91">
        <v>4415000</v>
      </c>
      <c r="G22" s="86">
        <v>1287000</v>
      </c>
      <c r="H22" s="91">
        <f t="shared" si="2"/>
        <v>5702000</v>
      </c>
      <c r="I22" s="91">
        <f t="shared" si="3"/>
        <v>5702000</v>
      </c>
      <c r="J22" s="86">
        <v>5702000</v>
      </c>
      <c r="K22" s="112">
        <f t="shared" si="1"/>
        <v>0</v>
      </c>
    </row>
    <row r="23" spans="1:24">
      <c r="A23" s="93">
        <v>16</v>
      </c>
      <c r="B23" s="87" t="s">
        <v>72</v>
      </c>
      <c r="C23" s="91"/>
      <c r="D23" s="86">
        <v>0</v>
      </c>
      <c r="E23" s="91">
        <f t="shared" si="0"/>
        <v>0</v>
      </c>
      <c r="F23" s="91">
        <v>0</v>
      </c>
      <c r="G23" s="86">
        <v>0</v>
      </c>
      <c r="H23" s="91">
        <f t="shared" si="2"/>
        <v>0</v>
      </c>
      <c r="I23" s="91">
        <f t="shared" si="3"/>
        <v>0</v>
      </c>
      <c r="J23" s="86">
        <v>0</v>
      </c>
      <c r="K23" s="112">
        <f t="shared" si="1"/>
        <v>0</v>
      </c>
    </row>
    <row r="24" spans="1:24">
      <c r="A24" s="93">
        <v>17</v>
      </c>
      <c r="B24" s="115" t="s">
        <v>73</v>
      </c>
      <c r="C24" s="91"/>
      <c r="D24" s="86">
        <v>3400000</v>
      </c>
      <c r="E24" s="91">
        <f t="shared" si="0"/>
        <v>3400000</v>
      </c>
      <c r="F24" s="91">
        <v>6980000</v>
      </c>
      <c r="G24" s="86">
        <v>2079000</v>
      </c>
      <c r="H24" s="91">
        <f t="shared" si="2"/>
        <v>9059000</v>
      </c>
      <c r="I24" s="91">
        <f t="shared" si="3"/>
        <v>12459000</v>
      </c>
      <c r="J24" s="86">
        <v>12459000</v>
      </c>
      <c r="K24" s="112">
        <f t="shared" si="1"/>
        <v>0</v>
      </c>
    </row>
    <row r="25" spans="1:24">
      <c r="A25" s="93">
        <v>18</v>
      </c>
      <c r="B25" s="87" t="s">
        <v>74</v>
      </c>
      <c r="C25" s="91"/>
      <c r="D25" s="86">
        <v>0</v>
      </c>
      <c r="E25" s="91">
        <f t="shared" si="0"/>
        <v>0</v>
      </c>
      <c r="F25" s="91">
        <v>0</v>
      </c>
      <c r="G25" s="86">
        <v>0</v>
      </c>
      <c r="H25" s="91">
        <f t="shared" si="2"/>
        <v>0</v>
      </c>
      <c r="I25" s="91">
        <f t="shared" si="3"/>
        <v>0</v>
      </c>
      <c r="J25" s="86">
        <v>0</v>
      </c>
      <c r="K25" s="112">
        <f t="shared" si="1"/>
        <v>0</v>
      </c>
    </row>
    <row r="26" spans="1:24">
      <c r="A26" s="93">
        <v>19</v>
      </c>
      <c r="B26" s="87" t="s">
        <v>75</v>
      </c>
      <c r="C26" s="91"/>
      <c r="D26" s="86">
        <v>0</v>
      </c>
      <c r="E26" s="91">
        <f t="shared" si="0"/>
        <v>0</v>
      </c>
      <c r="F26" s="86">
        <v>2080000</v>
      </c>
      <c r="G26" s="86">
        <v>594000</v>
      </c>
      <c r="H26" s="91">
        <f t="shared" si="2"/>
        <v>2674000</v>
      </c>
      <c r="I26" s="91">
        <f t="shared" si="3"/>
        <v>2674000</v>
      </c>
      <c r="J26" s="86">
        <v>2699000</v>
      </c>
      <c r="K26" s="112">
        <f t="shared" si="1"/>
        <v>25000</v>
      </c>
    </row>
    <row r="27" spans="1:24" s="114" customFormat="1" ht="12.75" customHeight="1">
      <c r="A27" s="93" t="s">
        <v>236</v>
      </c>
      <c r="B27" s="87" t="s">
        <v>260</v>
      </c>
      <c r="C27" s="91"/>
      <c r="D27" s="86">
        <v>0</v>
      </c>
      <c r="E27" s="91">
        <f t="shared" si="0"/>
        <v>0</v>
      </c>
      <c r="F27" s="86">
        <v>3780000</v>
      </c>
      <c r="G27" s="86">
        <v>1089000</v>
      </c>
      <c r="H27" s="91">
        <f t="shared" si="2"/>
        <v>4869000</v>
      </c>
      <c r="I27" s="91">
        <f t="shared" si="3"/>
        <v>4869000</v>
      </c>
      <c r="J27" s="86">
        <v>5298000</v>
      </c>
      <c r="K27" s="112">
        <f t="shared" si="1"/>
        <v>429000</v>
      </c>
      <c r="L27" s="121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</row>
    <row r="28" spans="1:24" ht="12.75" customHeight="1">
      <c r="A28" s="93" t="s">
        <v>237</v>
      </c>
      <c r="B28" s="87" t="s">
        <v>262</v>
      </c>
      <c r="C28" s="91"/>
      <c r="D28" s="86">
        <v>0</v>
      </c>
      <c r="E28" s="91">
        <f t="shared" si="0"/>
        <v>0</v>
      </c>
      <c r="F28" s="86">
        <v>430000</v>
      </c>
      <c r="G28" s="86">
        <v>99000</v>
      </c>
      <c r="H28" s="91">
        <f t="shared" si="2"/>
        <v>529000</v>
      </c>
      <c r="I28" s="91">
        <f t="shared" si="3"/>
        <v>529000</v>
      </c>
      <c r="J28" s="86">
        <v>529000</v>
      </c>
      <c r="K28" s="112">
        <f t="shared" si="1"/>
        <v>0</v>
      </c>
    </row>
    <row r="29" spans="1:24" s="124" customFormat="1" ht="13.8">
      <c r="A29" s="116"/>
      <c r="B29" s="265" t="s">
        <v>57</v>
      </c>
      <c r="C29" s="99">
        <f t="shared" ref="C29:K29" si="4">SUM(C8:C28)</f>
        <v>53235426</v>
      </c>
      <c r="D29" s="99">
        <f t="shared" si="4"/>
        <v>50134389</v>
      </c>
      <c r="E29" s="99">
        <f t="shared" si="4"/>
        <v>50134389</v>
      </c>
      <c r="F29" s="99">
        <f t="shared" si="4"/>
        <v>108529360</v>
      </c>
      <c r="G29" s="99">
        <f t="shared" si="4"/>
        <v>28592600</v>
      </c>
      <c r="H29" s="99">
        <f>SUM(H8:H28)</f>
        <v>137121960</v>
      </c>
      <c r="I29" s="99">
        <f t="shared" si="4"/>
        <v>240491775</v>
      </c>
      <c r="J29" s="99">
        <f t="shared" si="4"/>
        <v>253216259</v>
      </c>
      <c r="K29" s="99">
        <f t="shared" si="4"/>
        <v>12724484</v>
      </c>
      <c r="L29" s="123"/>
    </row>
    <row r="30" spans="1:24" s="124" customFormat="1">
      <c r="A30" s="685"/>
      <c r="B30" s="685"/>
      <c r="C30" s="685"/>
      <c r="D30" s="685"/>
      <c r="E30" s="685"/>
      <c r="F30" s="685"/>
      <c r="G30" s="685"/>
      <c r="H30" s="685"/>
      <c r="I30" s="685"/>
      <c r="J30" s="685"/>
      <c r="K30" s="685"/>
      <c r="L30" s="123"/>
    </row>
    <row r="31" spans="1:24" s="124" customFormat="1">
      <c r="A31" s="121"/>
      <c r="B31" s="121"/>
      <c r="C31" s="123"/>
      <c r="D31" s="123"/>
      <c r="E31" s="123"/>
      <c r="F31" s="123"/>
      <c r="G31" s="123"/>
      <c r="H31" s="123"/>
      <c r="I31" s="123"/>
      <c r="J31" s="123"/>
      <c r="K31" s="121"/>
      <c r="L31" s="123"/>
    </row>
    <row r="32" spans="1:24">
      <c r="A32" s="121"/>
      <c r="B32" s="121"/>
      <c r="C32" s="123"/>
      <c r="D32" s="123"/>
      <c r="E32" s="123"/>
      <c r="F32" s="123"/>
      <c r="G32" s="123"/>
      <c r="H32" s="123"/>
      <c r="I32" s="123"/>
      <c r="J32" s="123"/>
      <c r="K32" s="121"/>
    </row>
    <row r="33" spans="1:11">
      <c r="A33" s="121"/>
      <c r="B33" s="121"/>
      <c r="C33" s="123"/>
      <c r="D33" s="123"/>
      <c r="E33" s="123"/>
      <c r="F33" s="123"/>
      <c r="G33" s="123"/>
      <c r="H33" s="123"/>
      <c r="I33" s="123"/>
      <c r="J33" s="123"/>
      <c r="K33" s="121"/>
    </row>
    <row r="34" spans="1:11">
      <c r="A34" s="121"/>
      <c r="B34" s="121"/>
      <c r="C34" s="123"/>
      <c r="D34" s="123"/>
      <c r="E34" s="123"/>
      <c r="F34" s="123"/>
      <c r="G34" s="123"/>
      <c r="H34" s="123"/>
      <c r="I34" s="123"/>
      <c r="J34" s="123"/>
      <c r="K34" s="121"/>
    </row>
    <row r="35" spans="1:11">
      <c r="A35" s="121"/>
      <c r="B35" s="121"/>
      <c r="C35" s="123"/>
      <c r="D35" s="123"/>
      <c r="E35" s="123"/>
      <c r="F35" s="123"/>
      <c r="G35" s="123"/>
      <c r="H35" s="123"/>
      <c r="I35" s="123"/>
      <c r="J35" s="123"/>
      <c r="K35" s="121"/>
    </row>
    <row r="36" spans="1:11">
      <c r="A36" s="121"/>
      <c r="B36" s="121"/>
      <c r="C36" s="123"/>
      <c r="D36" s="123"/>
      <c r="E36" s="123"/>
      <c r="F36" s="123"/>
      <c r="G36" s="123"/>
      <c r="H36" s="123"/>
      <c r="I36" s="123"/>
      <c r="J36" s="123"/>
      <c r="K36" s="121"/>
    </row>
    <row r="37" spans="1:11">
      <c r="A37" s="121"/>
      <c r="B37" s="121"/>
      <c r="C37" s="123"/>
      <c r="D37" s="123"/>
      <c r="E37" s="123"/>
      <c r="F37" s="123"/>
      <c r="G37" s="123"/>
      <c r="H37" s="123"/>
      <c r="I37" s="123"/>
      <c r="J37" s="123"/>
      <c r="K37" s="121"/>
    </row>
    <row r="38" spans="1:11">
      <c r="A38" s="121"/>
      <c r="B38" s="121"/>
      <c r="C38" s="123"/>
      <c r="D38" s="123"/>
      <c r="E38" s="123"/>
      <c r="F38" s="123"/>
      <c r="G38" s="123"/>
      <c r="H38" s="123"/>
      <c r="I38" s="123"/>
      <c r="J38" s="123"/>
      <c r="K38" s="121"/>
    </row>
    <row r="39" spans="1:11">
      <c r="A39" s="121"/>
      <c r="B39" s="121"/>
      <c r="C39" s="123"/>
      <c r="D39" s="123"/>
      <c r="E39" s="123"/>
      <c r="F39" s="123"/>
      <c r="G39" s="123"/>
      <c r="H39" s="123"/>
      <c r="I39" s="123"/>
      <c r="J39" s="123"/>
      <c r="K39" s="121"/>
    </row>
    <row r="40" spans="1:11">
      <c r="A40" s="121"/>
      <c r="B40" s="121"/>
      <c r="C40" s="123"/>
      <c r="D40" s="123"/>
      <c r="E40" s="123"/>
      <c r="F40" s="123"/>
      <c r="G40" s="123"/>
      <c r="H40" s="123"/>
      <c r="I40" s="123"/>
      <c r="J40" s="123"/>
      <c r="K40" s="121"/>
    </row>
    <row r="41" spans="1:11">
      <c r="A41" s="121"/>
      <c r="B41" s="121"/>
      <c r="C41" s="123"/>
      <c r="D41" s="123"/>
      <c r="E41" s="123"/>
      <c r="F41" s="123"/>
      <c r="G41" s="123"/>
      <c r="H41" s="123"/>
      <c r="I41" s="123"/>
      <c r="J41" s="123"/>
      <c r="K41" s="121"/>
    </row>
    <row r="42" spans="1:11">
      <c r="A42" s="121"/>
      <c r="B42" s="121"/>
      <c r="C42" s="123"/>
      <c r="D42" s="123"/>
      <c r="E42" s="123"/>
      <c r="F42" s="123"/>
      <c r="G42" s="123"/>
      <c r="H42" s="123"/>
      <c r="I42" s="123"/>
      <c r="J42" s="123"/>
      <c r="K42" s="121"/>
    </row>
    <row r="43" spans="1:11">
      <c r="A43" s="121"/>
      <c r="B43" s="121"/>
      <c r="C43" s="123"/>
      <c r="D43" s="123"/>
      <c r="E43" s="123"/>
      <c r="F43" s="123"/>
      <c r="G43" s="123"/>
      <c r="H43" s="123"/>
      <c r="I43" s="123"/>
      <c r="J43" s="123"/>
      <c r="K43" s="121"/>
    </row>
    <row r="44" spans="1:11">
      <c r="A44" s="121"/>
      <c r="B44" s="121"/>
      <c r="C44" s="123"/>
      <c r="D44" s="123"/>
      <c r="E44" s="123"/>
      <c r="F44" s="123"/>
      <c r="G44" s="123"/>
      <c r="H44" s="123"/>
      <c r="I44" s="123"/>
      <c r="J44" s="123"/>
      <c r="K44" s="121"/>
    </row>
    <row r="45" spans="1:11">
      <c r="A45" s="121"/>
      <c r="B45" s="121"/>
      <c r="C45" s="123"/>
      <c r="D45" s="123"/>
      <c r="E45" s="123"/>
      <c r="F45" s="123"/>
      <c r="G45" s="123"/>
      <c r="H45" s="123"/>
      <c r="I45" s="123"/>
      <c r="J45" s="123"/>
      <c r="K45" s="121"/>
    </row>
    <row r="46" spans="1:11">
      <c r="A46" s="121"/>
      <c r="B46" s="121"/>
      <c r="C46" s="123"/>
      <c r="D46" s="123"/>
      <c r="E46" s="123"/>
      <c r="F46" s="123"/>
      <c r="G46" s="123"/>
      <c r="H46" s="123"/>
      <c r="I46" s="123"/>
      <c r="J46" s="123"/>
      <c r="K46" s="121"/>
    </row>
    <row r="47" spans="1:11">
      <c r="A47" s="121"/>
      <c r="B47" s="121"/>
      <c r="C47" s="123"/>
      <c r="D47" s="123"/>
      <c r="E47" s="123"/>
      <c r="F47" s="123"/>
      <c r="G47" s="123"/>
      <c r="H47" s="123"/>
      <c r="I47" s="123"/>
      <c r="J47" s="123"/>
      <c r="K47" s="121"/>
    </row>
    <row r="48" spans="1:11">
      <c r="A48" s="121"/>
      <c r="B48" s="121"/>
      <c r="C48" s="123"/>
      <c r="D48" s="123"/>
      <c r="E48" s="123"/>
      <c r="F48" s="123"/>
      <c r="G48" s="123"/>
      <c r="H48" s="123"/>
      <c r="I48" s="123"/>
      <c r="J48" s="123"/>
      <c r="K48" s="121"/>
    </row>
    <row r="49" spans="1:11">
      <c r="A49" s="121"/>
      <c r="B49" s="121"/>
      <c r="C49" s="123"/>
      <c r="D49" s="123"/>
      <c r="E49" s="123"/>
      <c r="F49" s="123"/>
      <c r="G49" s="123"/>
      <c r="H49" s="123"/>
      <c r="I49" s="123"/>
      <c r="J49" s="123"/>
      <c r="K49" s="121"/>
    </row>
    <row r="50" spans="1:11">
      <c r="A50" s="121"/>
      <c r="B50" s="121"/>
      <c r="C50" s="123"/>
      <c r="D50" s="123"/>
      <c r="E50" s="123"/>
      <c r="F50" s="123"/>
      <c r="G50" s="123"/>
      <c r="H50" s="123"/>
      <c r="I50" s="123"/>
      <c r="J50" s="123"/>
      <c r="K50" s="121"/>
    </row>
    <row r="51" spans="1:11">
      <c r="A51" s="121"/>
      <c r="B51" s="121"/>
      <c r="C51" s="123"/>
      <c r="D51" s="123"/>
      <c r="E51" s="123"/>
      <c r="F51" s="123"/>
      <c r="G51" s="123"/>
      <c r="H51" s="123"/>
      <c r="I51" s="123"/>
      <c r="J51" s="123"/>
      <c r="K51" s="121"/>
    </row>
    <row r="52" spans="1:11">
      <c r="A52" s="121"/>
      <c r="B52" s="121"/>
      <c r="C52" s="123"/>
      <c r="D52" s="123"/>
      <c r="E52" s="123"/>
      <c r="F52" s="123"/>
      <c r="G52" s="123"/>
      <c r="H52" s="123"/>
      <c r="I52" s="123"/>
      <c r="J52" s="123"/>
      <c r="K52" s="121"/>
    </row>
    <row r="53" spans="1:11">
      <c r="A53" s="121"/>
      <c r="B53" s="121"/>
      <c r="C53" s="123"/>
      <c r="D53" s="123"/>
      <c r="E53" s="123"/>
      <c r="F53" s="123"/>
      <c r="G53" s="123"/>
      <c r="H53" s="123"/>
      <c r="I53" s="123"/>
      <c r="J53" s="123"/>
      <c r="K53" s="121"/>
    </row>
    <row r="54" spans="1:11">
      <c r="A54" s="121"/>
      <c r="B54" s="121"/>
      <c r="C54" s="123"/>
      <c r="D54" s="123"/>
      <c r="E54" s="123"/>
      <c r="F54" s="123"/>
      <c r="G54" s="123"/>
      <c r="H54" s="123"/>
      <c r="I54" s="123"/>
      <c r="J54" s="123"/>
      <c r="K54" s="121"/>
    </row>
  </sheetData>
  <mergeCells count="13">
    <mergeCell ref="A30:K30"/>
    <mergeCell ref="K5:K7"/>
    <mergeCell ref="J5:J7"/>
    <mergeCell ref="J4:K4"/>
    <mergeCell ref="A1:K1"/>
    <mergeCell ref="F6:H6"/>
    <mergeCell ref="I6:I7"/>
    <mergeCell ref="C6:C7"/>
    <mergeCell ref="A2:K2"/>
    <mergeCell ref="A5:A7"/>
    <mergeCell ref="B5:B7"/>
    <mergeCell ref="D6:E6"/>
    <mergeCell ref="C5:I5"/>
  </mergeCells>
  <phoneticPr fontId="13" type="noConversion"/>
  <printOptions horizontalCentered="1"/>
  <pageMargins left="0.23622047244094491" right="0.35433070866141736" top="0.98425196850393704" bottom="0.98425196850393704" header="0.51181102362204722" footer="0.51181102362204722"/>
  <pageSetup paperSize="9" scale="78" orientation="landscape" r:id="rId1"/>
  <headerFooter alignWithMargins="0">
    <oddHeader>&amp;R4/c sz. melléklet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4">
    <pageSetUpPr fitToPage="1"/>
  </sheetPr>
  <dimension ref="A1:Y52"/>
  <sheetViews>
    <sheetView topLeftCell="A8" zoomScaleNormal="100" workbookViewId="0">
      <selection activeCell="B15" sqref="B15:D15"/>
    </sheetView>
  </sheetViews>
  <sheetFormatPr defaultRowHeight="13.2"/>
  <cols>
    <col min="1" max="2" width="6.109375" customWidth="1"/>
    <col min="3" max="3" width="12.88671875" customWidth="1"/>
    <col min="4" max="4" width="61.6640625" customWidth="1"/>
    <col min="5" max="7" width="16.109375" style="6" bestFit="1" customWidth="1"/>
    <col min="8" max="8" width="17.44140625" style="132" bestFit="1" customWidth="1"/>
    <col min="9" max="25" width="9.109375" style="62" customWidth="1"/>
  </cols>
  <sheetData>
    <row r="1" spans="1:25">
      <c r="A1" s="664" t="s">
        <v>965</v>
      </c>
      <c r="B1" s="664"/>
      <c r="C1" s="664"/>
      <c r="D1" s="664"/>
      <c r="E1" s="664"/>
      <c r="F1" s="664"/>
      <c r="G1" s="664"/>
      <c r="H1" s="664"/>
    </row>
    <row r="2" spans="1:25">
      <c r="A2" s="664" t="s">
        <v>21</v>
      </c>
      <c r="B2" s="664"/>
      <c r="C2" s="664"/>
      <c r="D2" s="664"/>
      <c r="E2" s="664"/>
      <c r="F2" s="664"/>
      <c r="G2" s="664"/>
      <c r="H2" s="664"/>
    </row>
    <row r="3" spans="1:25">
      <c r="A3" s="664" t="s">
        <v>1001</v>
      </c>
      <c r="B3" s="664"/>
      <c r="C3" s="664"/>
      <c r="D3" s="664"/>
      <c r="E3" s="664"/>
      <c r="F3" s="664"/>
      <c r="G3" s="664"/>
      <c r="H3" s="664"/>
    </row>
    <row r="4" spans="1:25" s="62" customFormat="1">
      <c r="E4" s="139"/>
      <c r="F4" s="139"/>
      <c r="G4" s="139"/>
      <c r="H4" s="175"/>
    </row>
    <row r="5" spans="1:25" ht="18.75" customHeight="1">
      <c r="A5" s="662" t="s">
        <v>248</v>
      </c>
      <c r="B5" s="662"/>
      <c r="C5" s="662"/>
      <c r="D5" s="662"/>
      <c r="E5" s="662"/>
      <c r="F5" s="662"/>
      <c r="G5" s="662"/>
      <c r="H5" s="662"/>
    </row>
    <row r="6" spans="1:25">
      <c r="A6" s="665" t="s">
        <v>143</v>
      </c>
      <c r="B6" s="779" t="s">
        <v>138</v>
      </c>
      <c r="C6" s="780"/>
      <c r="D6" s="781"/>
      <c r="E6" s="159" t="s">
        <v>176</v>
      </c>
      <c r="F6" s="159" t="s">
        <v>139</v>
      </c>
      <c r="G6" s="666" t="s">
        <v>142</v>
      </c>
      <c r="H6" s="666"/>
    </row>
    <row r="7" spans="1:25" ht="39.6">
      <c r="A7" s="665"/>
      <c r="B7" s="782"/>
      <c r="C7" s="783"/>
      <c r="D7" s="784"/>
      <c r="E7" s="666" t="s">
        <v>140</v>
      </c>
      <c r="F7" s="666"/>
      <c r="G7" s="159" t="s">
        <v>141</v>
      </c>
      <c r="H7" s="173" t="s">
        <v>175</v>
      </c>
    </row>
    <row r="8" spans="1:25">
      <c r="A8" s="684"/>
      <c r="B8" s="684"/>
      <c r="C8" s="684"/>
      <c r="D8" s="684"/>
      <c r="E8" s="684"/>
      <c r="F8" s="684"/>
      <c r="G8" s="684"/>
      <c r="H8" s="778"/>
    </row>
    <row r="9" spans="1:25" s="2" customFormat="1" ht="18.75" customHeight="1">
      <c r="A9" s="134" t="s">
        <v>177</v>
      </c>
      <c r="B9" s="776" t="s">
        <v>896</v>
      </c>
      <c r="C9" s="776"/>
      <c r="D9" s="777"/>
      <c r="E9" s="135">
        <f>SUM(E10,E17)+E21</f>
        <v>161128187</v>
      </c>
      <c r="F9" s="135">
        <f>SUM(F10,F17)+F21</f>
        <v>170951254</v>
      </c>
      <c r="G9" s="543">
        <f>SUM(G10,G17)+G21</f>
        <v>159585877</v>
      </c>
      <c r="H9" s="136">
        <f t="shared" ref="H9:H20" si="0">G9/F9*100</f>
        <v>93.351685504453798</v>
      </c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</row>
    <row r="10" spans="1:25" s="22" customFormat="1" ht="33" customHeight="1">
      <c r="A10" s="319"/>
      <c r="B10" s="788" t="s">
        <v>169</v>
      </c>
      <c r="C10" s="788"/>
      <c r="D10" s="788"/>
      <c r="E10" s="320">
        <f>SUM(E11:E16)</f>
        <v>50868283</v>
      </c>
      <c r="F10" s="320">
        <f>SUM(F11:F16)</f>
        <v>51118529</v>
      </c>
      <c r="G10" s="541">
        <f>SUM(G11:G16)</f>
        <v>44988019</v>
      </c>
      <c r="H10" s="321">
        <f t="shared" si="0"/>
        <v>88.007264450039244</v>
      </c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</row>
    <row r="11" spans="1:25" ht="33" customHeight="1">
      <c r="A11" s="532"/>
      <c r="B11" s="789" t="s">
        <v>1021</v>
      </c>
      <c r="C11" s="789"/>
      <c r="D11" s="790"/>
      <c r="E11" s="533">
        <v>0</v>
      </c>
      <c r="F11" s="533">
        <v>165000</v>
      </c>
      <c r="G11" s="542">
        <v>165000</v>
      </c>
      <c r="H11" s="322">
        <f t="shared" si="0"/>
        <v>100</v>
      </c>
    </row>
    <row r="12" spans="1:25" ht="33" customHeight="1">
      <c r="A12" s="532"/>
      <c r="B12" s="789" t="s">
        <v>1135</v>
      </c>
      <c r="C12" s="789"/>
      <c r="D12" s="790"/>
      <c r="E12" s="533">
        <v>0</v>
      </c>
      <c r="F12" s="533">
        <v>1838147</v>
      </c>
      <c r="G12" s="542">
        <v>1838147</v>
      </c>
      <c r="H12" s="322">
        <f t="shared" si="0"/>
        <v>100</v>
      </c>
    </row>
    <row r="13" spans="1:25" ht="33" customHeight="1">
      <c r="A13" s="532"/>
      <c r="B13" s="789" t="s">
        <v>1024</v>
      </c>
      <c r="C13" s="789"/>
      <c r="D13" s="790"/>
      <c r="E13" s="533">
        <v>0</v>
      </c>
      <c r="F13" s="533">
        <v>3262372</v>
      </c>
      <c r="G13" s="542">
        <v>3087372</v>
      </c>
      <c r="H13" s="322">
        <f t="shared" si="0"/>
        <v>94.635804868359585</v>
      </c>
    </row>
    <row r="14" spans="1:25" ht="33" customHeight="1">
      <c r="A14" s="532"/>
      <c r="B14" s="789" t="s">
        <v>1136</v>
      </c>
      <c r="C14" s="789"/>
      <c r="D14" s="790"/>
      <c r="E14" s="533">
        <v>7382081</v>
      </c>
      <c r="F14" s="533">
        <v>7382081</v>
      </c>
      <c r="G14" s="542">
        <v>7377331</v>
      </c>
      <c r="H14" s="322">
        <f t="shared" si="0"/>
        <v>99.93565500026348</v>
      </c>
    </row>
    <row r="15" spans="1:25" ht="33" customHeight="1">
      <c r="A15" s="532"/>
      <c r="B15" s="789" t="s">
        <v>1019</v>
      </c>
      <c r="C15" s="789"/>
      <c r="D15" s="790"/>
      <c r="E15" s="533">
        <v>5950760</v>
      </c>
      <c r="F15" s="533">
        <v>5950760</v>
      </c>
      <c r="G15" s="542">
        <v>0</v>
      </c>
      <c r="H15" s="322">
        <f t="shared" si="0"/>
        <v>0</v>
      </c>
    </row>
    <row r="16" spans="1:25" ht="24.75" customHeight="1">
      <c r="A16" s="532"/>
      <c r="B16" s="791" t="s">
        <v>904</v>
      </c>
      <c r="C16" s="791"/>
      <c r="D16" s="792"/>
      <c r="E16" s="533">
        <v>37535442</v>
      </c>
      <c r="F16" s="133">
        <v>32520169</v>
      </c>
      <c r="G16" s="544">
        <v>32520169</v>
      </c>
      <c r="H16" s="322">
        <f>G16/F16*100</f>
        <v>100</v>
      </c>
    </row>
    <row r="17" spans="1:25" s="22" customFormat="1" ht="18" customHeight="1">
      <c r="A17" s="128" t="s">
        <v>178</v>
      </c>
      <c r="B17" s="786" t="s">
        <v>171</v>
      </c>
      <c r="C17" s="786"/>
      <c r="D17" s="787"/>
      <c r="E17" s="89">
        <f>SUM(E18:E20)</f>
        <v>110259904</v>
      </c>
      <c r="F17" s="89">
        <f>SUM(F18:F20)</f>
        <v>112707074</v>
      </c>
      <c r="G17" s="89">
        <f>SUM(G18:G20)</f>
        <v>107472207</v>
      </c>
      <c r="H17" s="414">
        <f t="shared" si="0"/>
        <v>95.355334129249073</v>
      </c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</row>
    <row r="18" spans="1:25" s="22" customFormat="1" ht="18" customHeight="1">
      <c r="A18" s="401"/>
      <c r="B18" s="789" t="s">
        <v>1019</v>
      </c>
      <c r="C18" s="789"/>
      <c r="D18" s="789"/>
      <c r="E18" s="612">
        <v>7173445</v>
      </c>
      <c r="F18" s="402">
        <v>7173445</v>
      </c>
      <c r="G18" s="402">
        <v>1938578</v>
      </c>
      <c r="H18" s="614">
        <f t="shared" si="0"/>
        <v>27.024365559365133</v>
      </c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</row>
    <row r="19" spans="1:25" s="22" customFormat="1" ht="33" customHeight="1">
      <c r="A19" s="401"/>
      <c r="B19" s="791" t="s">
        <v>938</v>
      </c>
      <c r="C19" s="791"/>
      <c r="D19" s="791"/>
      <c r="E19" s="612">
        <v>103086459</v>
      </c>
      <c r="F19" s="402">
        <v>103534560</v>
      </c>
      <c r="G19" s="402">
        <v>103534560</v>
      </c>
      <c r="H19" s="614">
        <f t="shared" si="0"/>
        <v>100</v>
      </c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</row>
    <row r="20" spans="1:25" s="22" customFormat="1" ht="33" customHeight="1">
      <c r="A20" s="401"/>
      <c r="B20" s="789" t="s">
        <v>1134</v>
      </c>
      <c r="C20" s="789"/>
      <c r="D20" s="789"/>
      <c r="E20" s="612">
        <v>0</v>
      </c>
      <c r="F20" s="613">
        <v>1999069</v>
      </c>
      <c r="G20" s="613">
        <v>1999069</v>
      </c>
      <c r="H20" s="614">
        <f t="shared" si="0"/>
        <v>100</v>
      </c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</row>
    <row r="21" spans="1:25" ht="21.75" customHeight="1">
      <c r="A21" s="619" t="s">
        <v>179</v>
      </c>
      <c r="B21" s="786" t="s">
        <v>583</v>
      </c>
      <c r="C21" s="786"/>
      <c r="D21" s="787"/>
      <c r="E21" s="368">
        <v>0</v>
      </c>
      <c r="F21" s="368">
        <v>7125651</v>
      </c>
      <c r="G21" s="368">
        <v>7125651</v>
      </c>
      <c r="H21" s="167"/>
    </row>
    <row r="22" spans="1:25" s="213" customFormat="1" ht="29.25" customHeight="1">
      <c r="A22" s="677" t="s">
        <v>187</v>
      </c>
      <c r="B22" s="785"/>
      <c r="C22" s="785"/>
      <c r="D22" s="678"/>
      <c r="E22" s="267">
        <f>E9</f>
        <v>161128187</v>
      </c>
      <c r="F22" s="267">
        <f>F9</f>
        <v>170951254</v>
      </c>
      <c r="G22" s="267">
        <f>G9</f>
        <v>159585877</v>
      </c>
      <c r="H22" s="268">
        <f>G22/F22*100</f>
        <v>93.351685504453798</v>
      </c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</row>
    <row r="23" spans="1:25" s="62" customFormat="1">
      <c r="C23" s="174"/>
      <c r="D23" s="174"/>
      <c r="E23" s="139"/>
      <c r="F23" s="139"/>
      <c r="G23" s="139"/>
      <c r="H23" s="175"/>
    </row>
    <row r="24" spans="1:25" s="62" customFormat="1">
      <c r="C24" s="174"/>
      <c r="D24" s="174"/>
      <c r="E24" s="139"/>
      <c r="F24" s="139"/>
      <c r="G24" s="139"/>
      <c r="H24" s="175"/>
    </row>
    <row r="25" spans="1:25" s="62" customFormat="1">
      <c r="C25" s="174"/>
      <c r="D25" s="174"/>
      <c r="E25" s="139"/>
      <c r="F25" s="139"/>
      <c r="G25" s="139"/>
      <c r="H25" s="175"/>
    </row>
    <row r="26" spans="1:25" s="62" customFormat="1">
      <c r="C26" s="174"/>
      <c r="D26" s="174"/>
      <c r="E26" s="139"/>
      <c r="F26" s="139"/>
      <c r="G26" s="139"/>
      <c r="H26" s="175"/>
    </row>
    <row r="27" spans="1:25" s="62" customFormat="1">
      <c r="C27" s="174"/>
      <c r="D27" s="174"/>
      <c r="E27" s="139"/>
      <c r="F27" s="139"/>
      <c r="G27" s="139"/>
      <c r="H27" s="175"/>
    </row>
    <row r="28" spans="1:25" s="62" customFormat="1">
      <c r="E28" s="139"/>
      <c r="F28" s="139"/>
      <c r="G28" s="139"/>
      <c r="H28" s="175"/>
    </row>
    <row r="29" spans="1:25" s="62" customFormat="1">
      <c r="E29" s="139"/>
      <c r="F29" s="139"/>
      <c r="G29" s="139"/>
      <c r="H29" s="175"/>
    </row>
    <row r="30" spans="1:25" s="62" customFormat="1">
      <c r="E30" s="139"/>
      <c r="F30" s="139"/>
      <c r="G30" s="139"/>
      <c r="H30" s="175"/>
    </row>
    <row r="31" spans="1:25" s="62" customFormat="1">
      <c r="E31" s="139"/>
      <c r="F31" s="139"/>
      <c r="G31" s="139"/>
      <c r="H31" s="175"/>
    </row>
    <row r="32" spans="1:25" s="62" customFormat="1">
      <c r="E32" s="139"/>
      <c r="F32" s="139"/>
      <c r="G32" s="139"/>
      <c r="H32" s="175"/>
    </row>
    <row r="33" spans="5:8" s="62" customFormat="1">
      <c r="E33" s="139"/>
      <c r="F33" s="139"/>
      <c r="G33" s="139"/>
      <c r="H33" s="175"/>
    </row>
    <row r="34" spans="5:8" s="62" customFormat="1">
      <c r="E34" s="139"/>
      <c r="F34" s="139"/>
      <c r="G34" s="139"/>
      <c r="H34" s="175"/>
    </row>
    <row r="35" spans="5:8" s="62" customFormat="1">
      <c r="E35" s="139"/>
      <c r="F35" s="139"/>
      <c r="G35" s="139"/>
      <c r="H35" s="175"/>
    </row>
    <row r="36" spans="5:8" s="62" customFormat="1">
      <c r="E36" s="139"/>
      <c r="F36" s="139"/>
      <c r="G36" s="139"/>
      <c r="H36" s="175"/>
    </row>
    <row r="37" spans="5:8" s="62" customFormat="1">
      <c r="E37" s="139"/>
      <c r="F37" s="139"/>
      <c r="G37" s="139"/>
      <c r="H37" s="175"/>
    </row>
    <row r="38" spans="5:8" s="62" customFormat="1">
      <c r="E38" s="139"/>
      <c r="F38" s="139"/>
      <c r="G38" s="139"/>
      <c r="H38" s="175"/>
    </row>
    <row r="39" spans="5:8" s="62" customFormat="1">
      <c r="E39" s="139"/>
      <c r="F39" s="139"/>
      <c r="G39" s="139"/>
      <c r="H39" s="175"/>
    </row>
    <row r="40" spans="5:8" s="62" customFormat="1">
      <c r="E40" s="139"/>
      <c r="F40" s="139"/>
      <c r="G40" s="139"/>
      <c r="H40" s="175"/>
    </row>
    <row r="41" spans="5:8" s="62" customFormat="1">
      <c r="E41" s="139"/>
      <c r="F41" s="139"/>
      <c r="G41" s="139"/>
      <c r="H41" s="175"/>
    </row>
    <row r="42" spans="5:8" s="62" customFormat="1">
      <c r="E42" s="139"/>
      <c r="F42" s="139"/>
      <c r="G42" s="139"/>
      <c r="H42" s="175"/>
    </row>
    <row r="43" spans="5:8" s="62" customFormat="1">
      <c r="E43" s="139"/>
      <c r="F43" s="139"/>
      <c r="G43" s="139"/>
      <c r="H43" s="175"/>
    </row>
    <row r="44" spans="5:8" s="62" customFormat="1">
      <c r="E44" s="139"/>
      <c r="F44" s="139"/>
      <c r="G44" s="139"/>
      <c r="H44" s="175"/>
    </row>
    <row r="45" spans="5:8" s="62" customFormat="1">
      <c r="E45" s="139"/>
      <c r="F45" s="139"/>
      <c r="G45" s="139"/>
      <c r="H45" s="175"/>
    </row>
    <row r="46" spans="5:8" s="62" customFormat="1">
      <c r="E46" s="139"/>
      <c r="F46" s="139"/>
      <c r="G46" s="139"/>
      <c r="H46" s="175"/>
    </row>
    <row r="47" spans="5:8" s="62" customFormat="1">
      <c r="E47" s="139"/>
      <c r="F47" s="139"/>
      <c r="G47" s="139"/>
      <c r="H47" s="175"/>
    </row>
    <row r="48" spans="5:8" s="62" customFormat="1">
      <c r="E48" s="139"/>
      <c r="F48" s="139"/>
      <c r="G48" s="139"/>
      <c r="H48" s="175"/>
    </row>
    <row r="49" spans="5:8" s="62" customFormat="1">
      <c r="E49" s="139"/>
      <c r="F49" s="139"/>
      <c r="G49" s="139"/>
      <c r="H49" s="175"/>
    </row>
    <row r="50" spans="5:8" s="62" customFormat="1">
      <c r="E50" s="139"/>
      <c r="F50" s="139"/>
      <c r="G50" s="139"/>
      <c r="H50" s="175"/>
    </row>
    <row r="51" spans="5:8" s="62" customFormat="1">
      <c r="E51" s="139"/>
      <c r="F51" s="139"/>
      <c r="G51" s="139"/>
      <c r="H51" s="175"/>
    </row>
    <row r="52" spans="5:8" s="62" customFormat="1">
      <c r="E52" s="139"/>
      <c r="F52" s="139"/>
      <c r="G52" s="139"/>
      <c r="H52" s="175"/>
    </row>
  </sheetData>
  <mergeCells count="23">
    <mergeCell ref="A22:D22"/>
    <mergeCell ref="B21:D21"/>
    <mergeCell ref="B17:D17"/>
    <mergeCell ref="B10:D10"/>
    <mergeCell ref="B11:D11"/>
    <mergeCell ref="B13:D13"/>
    <mergeCell ref="B16:D16"/>
    <mergeCell ref="B19:D19"/>
    <mergeCell ref="B15:D15"/>
    <mergeCell ref="B14:D14"/>
    <mergeCell ref="B12:D12"/>
    <mergeCell ref="B18:D18"/>
    <mergeCell ref="B20:D20"/>
    <mergeCell ref="A1:H1"/>
    <mergeCell ref="A2:H2"/>
    <mergeCell ref="A3:H3"/>
    <mergeCell ref="A6:A7"/>
    <mergeCell ref="G6:H6"/>
    <mergeCell ref="B9:D9"/>
    <mergeCell ref="A8:H8"/>
    <mergeCell ref="E7:F7"/>
    <mergeCell ref="A5:H5"/>
    <mergeCell ref="B6:D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6" orientation="landscape" r:id="rId1"/>
  <headerFooter alignWithMargins="0">
    <oddHeader>&amp;R5. számú melléklet</oddHeader>
  </headerFooter>
  <ignoredErrors>
    <ignoredError sqref="E17:G1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5"/>
  <dimension ref="A1:AD3987"/>
  <sheetViews>
    <sheetView zoomScaleNormal="100" zoomScaleSheetLayoutView="80" workbookViewId="0">
      <pane ySplit="7" topLeftCell="A164" activePane="bottomLeft" state="frozen"/>
      <selection pane="bottomLeft" activeCell="D175" sqref="D175"/>
    </sheetView>
  </sheetViews>
  <sheetFormatPr defaultRowHeight="13.2"/>
  <cols>
    <col min="1" max="1" width="5.44140625" style="10" customWidth="1"/>
    <col min="2" max="2" width="105.44140625" style="10" customWidth="1"/>
    <col min="3" max="3" width="14.88671875" style="177" customWidth="1"/>
    <col min="4" max="4" width="14.109375" style="177" customWidth="1"/>
    <col min="5" max="5" width="10.88671875" style="126" hidden="1" customWidth="1"/>
    <col min="6" max="6" width="11.6640625" style="462" hidden="1" customWidth="1"/>
    <col min="7" max="8" width="10.109375" style="462" hidden="1" customWidth="1"/>
    <col min="9" max="29" width="9.109375" style="62" customWidth="1"/>
  </cols>
  <sheetData>
    <row r="1" spans="1:30" ht="12" customHeight="1">
      <c r="A1" s="794" t="s">
        <v>965</v>
      </c>
      <c r="B1" s="795"/>
      <c r="C1" s="795"/>
      <c r="D1" s="795"/>
    </row>
    <row r="2" spans="1:30" ht="12" customHeight="1">
      <c r="A2" s="794" t="s">
        <v>1002</v>
      </c>
      <c r="B2" s="795"/>
      <c r="C2" s="795"/>
      <c r="D2" s="795"/>
    </row>
    <row r="3" spans="1:30" s="62" customFormat="1">
      <c r="A3" s="76"/>
      <c r="B3" s="339"/>
      <c r="C3" s="498"/>
      <c r="D3" s="498"/>
      <c r="E3" s="126"/>
      <c r="F3" s="462"/>
      <c r="G3" s="462"/>
      <c r="H3" s="462"/>
    </row>
    <row r="4" spans="1:30" s="62" customFormat="1">
      <c r="A4" s="76"/>
      <c r="B4" s="339"/>
      <c r="C4" s="498"/>
      <c r="D4" s="498"/>
      <c r="E4" s="126"/>
      <c r="F4" s="462"/>
      <c r="G4" s="462"/>
      <c r="H4" s="462"/>
    </row>
    <row r="5" spans="1:30">
      <c r="A5" s="685" t="s">
        <v>248</v>
      </c>
      <c r="B5" s="685"/>
      <c r="C5" s="685"/>
      <c r="D5" s="685"/>
      <c r="F5" s="126"/>
      <c r="G5" s="126"/>
      <c r="H5" s="126"/>
    </row>
    <row r="6" spans="1:30" s="22" customFormat="1" ht="15" customHeight="1">
      <c r="A6" s="793" t="s">
        <v>2</v>
      </c>
      <c r="B6" s="793"/>
      <c r="C6" s="793"/>
      <c r="D6" s="793"/>
      <c r="E6" s="574"/>
      <c r="F6" s="469"/>
      <c r="G6" s="469"/>
      <c r="H6" s="469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</row>
    <row r="7" spans="1:30" s="270" customFormat="1" ht="26.4">
      <c r="A7" s="512" t="s">
        <v>143</v>
      </c>
      <c r="B7" s="482" t="s">
        <v>138</v>
      </c>
      <c r="C7" s="513" t="s">
        <v>240</v>
      </c>
      <c r="D7" s="513" t="s">
        <v>241</v>
      </c>
      <c r="E7" s="575"/>
      <c r="F7" s="471"/>
      <c r="G7" s="471"/>
      <c r="H7" s="471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</row>
    <row r="8" spans="1:30" ht="15" customHeight="1">
      <c r="A8" s="461" t="s">
        <v>274</v>
      </c>
      <c r="B8" s="341" t="s">
        <v>629</v>
      </c>
      <c r="C8" s="342"/>
      <c r="D8" s="342">
        <v>2600500</v>
      </c>
      <c r="Z8" s="462"/>
      <c r="AA8" s="462"/>
      <c r="AB8" s="462"/>
      <c r="AC8" s="462"/>
      <c r="AD8" s="460"/>
    </row>
    <row r="9" spans="1:30" ht="15" customHeight="1">
      <c r="A9" s="461" t="s">
        <v>275</v>
      </c>
      <c r="B9" s="341" t="s">
        <v>630</v>
      </c>
      <c r="C9" s="342"/>
      <c r="D9" s="342"/>
      <c r="Z9" s="462"/>
      <c r="AA9" s="462"/>
      <c r="AB9" s="462"/>
      <c r="AC9" s="462"/>
      <c r="AD9" s="460"/>
    </row>
    <row r="10" spans="1:30" ht="15" customHeight="1">
      <c r="A10" s="461" t="s">
        <v>276</v>
      </c>
      <c r="B10" s="341" t="s">
        <v>631</v>
      </c>
      <c r="C10" s="342"/>
      <c r="D10" s="342"/>
      <c r="Z10" s="462"/>
      <c r="AA10" s="462"/>
      <c r="AB10" s="462"/>
      <c r="AC10" s="462"/>
      <c r="AD10" s="460"/>
    </row>
    <row r="11" spans="1:30" ht="15" customHeight="1">
      <c r="A11" s="480" t="s">
        <v>277</v>
      </c>
      <c r="B11" s="481" t="s">
        <v>632</v>
      </c>
      <c r="C11" s="499">
        <f>SUM(C8:C10)</f>
        <v>0</v>
      </c>
      <c r="D11" s="499">
        <f>SUM(D8:D10)</f>
        <v>2600500</v>
      </c>
      <c r="U11" s="462"/>
      <c r="V11" s="462"/>
      <c r="W11" s="462"/>
      <c r="X11" s="462"/>
      <c r="Y11" s="462"/>
      <c r="Z11" s="462"/>
      <c r="AA11" s="462"/>
      <c r="AB11" s="462"/>
      <c r="AC11" s="462"/>
      <c r="AD11" s="460"/>
    </row>
    <row r="12" spans="1:30" ht="15" customHeight="1">
      <c r="A12" s="461" t="s">
        <v>278</v>
      </c>
      <c r="B12" s="341" t="s">
        <v>633</v>
      </c>
      <c r="C12" s="342">
        <v>9293043</v>
      </c>
      <c r="D12" s="342">
        <f>1572862+90932837</f>
        <v>92505699</v>
      </c>
      <c r="F12" s="462">
        <v>9293043</v>
      </c>
      <c r="Z12" s="462"/>
      <c r="AA12" s="462"/>
      <c r="AB12" s="462"/>
      <c r="AC12" s="462"/>
      <c r="AD12" s="460"/>
    </row>
    <row r="13" spans="1:30" ht="15" customHeight="1">
      <c r="A13" s="461" t="s">
        <v>279</v>
      </c>
      <c r="B13" s="341" t="s">
        <v>634</v>
      </c>
      <c r="C13" s="342">
        <v>807925</v>
      </c>
      <c r="D13" s="342">
        <f>668576+3002399+1620809</f>
        <v>5291784</v>
      </c>
      <c r="E13" s="126">
        <v>598047</v>
      </c>
      <c r="F13" s="462">
        <v>0</v>
      </c>
      <c r="G13" s="462">
        <v>147847</v>
      </c>
      <c r="H13" s="462">
        <v>62031</v>
      </c>
      <c r="Z13" s="462"/>
      <c r="AA13" s="462"/>
      <c r="AB13" s="462"/>
      <c r="AC13" s="462"/>
      <c r="AD13" s="460"/>
    </row>
    <row r="14" spans="1:30" s="2" customFormat="1" ht="15" customHeight="1">
      <c r="A14" s="461" t="s">
        <v>280</v>
      </c>
      <c r="B14" s="341" t="s">
        <v>635</v>
      </c>
      <c r="C14" s="342"/>
      <c r="D14" s="342"/>
      <c r="E14" s="576"/>
      <c r="F14" s="463"/>
      <c r="G14" s="463"/>
      <c r="H14" s="463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463"/>
      <c r="AA14" s="463"/>
      <c r="AB14" s="463"/>
      <c r="AC14" s="463"/>
      <c r="AD14" s="464"/>
    </row>
    <row r="15" spans="1:30" ht="15" customHeight="1">
      <c r="A15" s="461" t="s">
        <v>281</v>
      </c>
      <c r="B15" s="341" t="s">
        <v>636</v>
      </c>
      <c r="C15" s="342">
        <v>229500</v>
      </c>
      <c r="D15" s="342">
        <f>2283465</f>
        <v>2283465</v>
      </c>
      <c r="G15" s="462">
        <v>229500</v>
      </c>
      <c r="Z15" s="462"/>
      <c r="AA15" s="462"/>
      <c r="AB15" s="462"/>
      <c r="AC15" s="462"/>
      <c r="AD15" s="460"/>
    </row>
    <row r="16" spans="1:30" ht="15" customHeight="1">
      <c r="A16" s="461" t="s">
        <v>282</v>
      </c>
      <c r="B16" s="341" t="s">
        <v>637</v>
      </c>
      <c r="C16" s="342"/>
      <c r="D16" s="342"/>
      <c r="Z16" s="462"/>
      <c r="AA16" s="462"/>
      <c r="AB16" s="462"/>
      <c r="AC16" s="462"/>
      <c r="AD16" s="460"/>
    </row>
    <row r="17" spans="1:30" s="4" customFormat="1" ht="15" customHeight="1">
      <c r="A17" s="480" t="s">
        <v>283</v>
      </c>
      <c r="B17" s="481" t="s">
        <v>638</v>
      </c>
      <c r="C17" s="499">
        <f>SUM(C12:C16)</f>
        <v>10330468</v>
      </c>
      <c r="D17" s="499">
        <f>SUM(D12:D16)</f>
        <v>100080948</v>
      </c>
      <c r="E17" s="577"/>
      <c r="F17" s="465"/>
      <c r="G17" s="465"/>
      <c r="H17" s="465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465"/>
      <c r="V17" s="465"/>
      <c r="W17" s="465"/>
      <c r="X17" s="465"/>
      <c r="Y17" s="465"/>
      <c r="Z17" s="465"/>
      <c r="AA17" s="465"/>
      <c r="AB17" s="465"/>
      <c r="AC17" s="465"/>
      <c r="AD17" s="466"/>
    </row>
    <row r="18" spans="1:30" s="4" customFormat="1" ht="15" customHeight="1">
      <c r="A18" s="461" t="s">
        <v>284</v>
      </c>
      <c r="B18" s="341" t="s">
        <v>639</v>
      </c>
      <c r="C18" s="342"/>
      <c r="D18" s="342"/>
      <c r="E18" s="577"/>
      <c r="F18" s="465"/>
      <c r="G18" s="465"/>
      <c r="H18" s="465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465"/>
      <c r="V18" s="465"/>
      <c r="W18" s="465"/>
      <c r="X18" s="465"/>
      <c r="Y18" s="465"/>
      <c r="Z18" s="465"/>
      <c r="AA18" s="465"/>
      <c r="AB18" s="465"/>
      <c r="AC18" s="465"/>
      <c r="AD18" s="466"/>
    </row>
    <row r="19" spans="1:30" s="4" customFormat="1" ht="15" customHeight="1">
      <c r="A19" s="461" t="s">
        <v>285</v>
      </c>
      <c r="B19" s="341" t="s">
        <v>640</v>
      </c>
      <c r="C19" s="342"/>
      <c r="D19" s="342"/>
      <c r="E19" s="577"/>
      <c r="F19" s="465"/>
      <c r="G19" s="465"/>
      <c r="H19" s="465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465"/>
      <c r="AA19" s="465"/>
      <c r="AB19" s="465"/>
      <c r="AC19" s="465"/>
      <c r="AD19" s="466"/>
    </row>
    <row r="20" spans="1:30" s="4" customFormat="1" ht="25.5" customHeight="1">
      <c r="A20" s="461" t="s">
        <v>286</v>
      </c>
      <c r="B20" s="341" t="s">
        <v>641</v>
      </c>
      <c r="C20" s="342"/>
      <c r="D20" s="342"/>
      <c r="E20" s="577"/>
      <c r="F20" s="465"/>
      <c r="G20" s="465"/>
      <c r="H20" s="465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465"/>
      <c r="AA20" s="465"/>
      <c r="AB20" s="465"/>
      <c r="AC20" s="465"/>
      <c r="AD20" s="466"/>
    </row>
    <row r="21" spans="1:30" s="4" customFormat="1" ht="16.5" customHeight="1">
      <c r="A21" s="461" t="s">
        <v>287</v>
      </c>
      <c r="B21" s="341" t="s">
        <v>642</v>
      </c>
      <c r="C21" s="342"/>
      <c r="D21" s="342"/>
      <c r="E21" s="577"/>
      <c r="F21" s="465"/>
      <c r="G21" s="465"/>
      <c r="H21" s="465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465"/>
      <c r="AA21" s="465"/>
      <c r="AB21" s="465"/>
      <c r="AC21" s="465"/>
      <c r="AD21" s="466"/>
    </row>
    <row r="22" spans="1:30" s="4" customFormat="1" ht="16.5" customHeight="1">
      <c r="A22" s="461" t="s">
        <v>288</v>
      </c>
      <c r="B22" s="341" t="s">
        <v>643</v>
      </c>
      <c r="C22" s="342"/>
      <c r="D22" s="342"/>
      <c r="E22" s="577"/>
      <c r="F22" s="465"/>
      <c r="G22" s="465"/>
      <c r="H22" s="465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465"/>
      <c r="AA22" s="465"/>
      <c r="AB22" s="465"/>
      <c r="AC22" s="465"/>
      <c r="AD22" s="466"/>
    </row>
    <row r="23" spans="1:30" s="4" customFormat="1" ht="16.5" customHeight="1">
      <c r="A23" s="461" t="s">
        <v>289</v>
      </c>
      <c r="B23" s="341" t="s">
        <v>644</v>
      </c>
      <c r="C23" s="342"/>
      <c r="D23" s="342"/>
      <c r="E23" s="577"/>
      <c r="F23" s="465"/>
      <c r="G23" s="465"/>
      <c r="H23" s="465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465"/>
      <c r="AA23" s="465"/>
      <c r="AB23" s="465"/>
      <c r="AC23" s="465"/>
      <c r="AD23" s="466"/>
    </row>
    <row r="24" spans="1:30" ht="15" customHeight="1">
      <c r="A24" s="461" t="s">
        <v>290</v>
      </c>
      <c r="B24" s="341" t="s">
        <v>645</v>
      </c>
      <c r="C24" s="342"/>
      <c r="D24" s="342"/>
      <c r="Z24" s="462"/>
      <c r="AA24" s="462"/>
      <c r="AB24" s="462"/>
      <c r="AC24" s="462"/>
      <c r="AD24" s="460"/>
    </row>
    <row r="25" spans="1:30" ht="15" customHeight="1">
      <c r="A25" s="461" t="s">
        <v>291</v>
      </c>
      <c r="B25" s="341" t="s">
        <v>646</v>
      </c>
      <c r="C25" s="342"/>
      <c r="D25" s="342"/>
      <c r="Z25" s="462"/>
      <c r="AA25" s="462"/>
      <c r="AB25" s="462"/>
      <c r="AC25" s="462"/>
      <c r="AD25" s="460"/>
    </row>
    <row r="26" spans="1:30" ht="15" customHeight="1">
      <c r="A26" s="461" t="s">
        <v>292</v>
      </c>
      <c r="B26" s="341" t="s">
        <v>647</v>
      </c>
      <c r="C26" s="342"/>
      <c r="D26" s="342"/>
      <c r="Z26" s="462"/>
      <c r="AA26" s="462"/>
      <c r="AB26" s="462"/>
      <c r="AC26" s="462"/>
      <c r="AD26" s="460"/>
    </row>
    <row r="27" spans="1:30" ht="15" customHeight="1">
      <c r="A27" s="461" t="s">
        <v>293</v>
      </c>
      <c r="B27" s="341" t="s">
        <v>648</v>
      </c>
      <c r="C27" s="342"/>
      <c r="D27" s="342"/>
      <c r="Z27" s="462"/>
      <c r="AA27" s="462"/>
      <c r="AB27" s="462"/>
      <c r="AC27" s="462"/>
      <c r="AD27" s="460"/>
    </row>
    <row r="28" spans="1:30" ht="15" customHeight="1">
      <c r="A28" s="480" t="s">
        <v>294</v>
      </c>
      <c r="B28" s="481" t="s">
        <v>649</v>
      </c>
      <c r="C28" s="499">
        <f>SUM(C18:C27)</f>
        <v>0</v>
      </c>
      <c r="D28" s="499">
        <f>SUM(D18:D27)</f>
        <v>0</v>
      </c>
      <c r="U28" s="462"/>
      <c r="V28" s="462"/>
      <c r="W28" s="462"/>
      <c r="X28" s="462"/>
      <c r="Y28" s="462"/>
      <c r="Z28" s="462"/>
      <c r="AA28" s="462"/>
      <c r="AB28" s="462"/>
      <c r="AC28" s="462"/>
      <c r="AD28" s="460"/>
    </row>
    <row r="29" spans="1:30" ht="15" customHeight="1">
      <c r="A29" s="461" t="s">
        <v>295</v>
      </c>
      <c r="B29" s="341" t="s">
        <v>650</v>
      </c>
      <c r="C29" s="342"/>
      <c r="D29" s="342"/>
      <c r="U29" s="462"/>
      <c r="V29" s="462"/>
      <c r="W29" s="462"/>
      <c r="X29" s="462"/>
      <c r="Y29" s="462"/>
      <c r="Z29" s="462"/>
      <c r="AA29" s="462"/>
      <c r="AB29" s="462"/>
      <c r="AC29" s="462"/>
      <c r="AD29" s="460"/>
    </row>
    <row r="30" spans="1:30" ht="15" customHeight="1">
      <c r="A30" s="461" t="s">
        <v>296</v>
      </c>
      <c r="B30" s="341" t="s">
        <v>651</v>
      </c>
      <c r="C30" s="342"/>
      <c r="D30" s="342"/>
      <c r="Z30" s="462"/>
      <c r="AA30" s="462"/>
      <c r="AB30" s="462"/>
      <c r="AC30" s="462"/>
      <c r="AD30" s="460"/>
    </row>
    <row r="31" spans="1:30" s="2" customFormat="1" ht="15" customHeight="1">
      <c r="A31" s="461" t="s">
        <v>297</v>
      </c>
      <c r="B31" s="341" t="s">
        <v>652</v>
      </c>
      <c r="C31" s="342"/>
      <c r="D31" s="342"/>
      <c r="E31" s="576"/>
      <c r="F31" s="463"/>
      <c r="G31" s="463"/>
      <c r="H31" s="463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463"/>
      <c r="AA31" s="463"/>
      <c r="AB31" s="463"/>
      <c r="AC31" s="463"/>
      <c r="AD31" s="464"/>
    </row>
    <row r="32" spans="1:30" ht="15" customHeight="1">
      <c r="A32" s="461" t="s">
        <v>298</v>
      </c>
      <c r="B32" s="341" t="s">
        <v>653</v>
      </c>
      <c r="C32" s="342"/>
      <c r="D32" s="342"/>
      <c r="Z32" s="462"/>
      <c r="AA32" s="462"/>
      <c r="AB32" s="462"/>
      <c r="AC32" s="462"/>
      <c r="AD32" s="460"/>
    </row>
    <row r="33" spans="1:30" ht="15" customHeight="1">
      <c r="A33" s="461" t="s">
        <v>299</v>
      </c>
      <c r="B33" s="341" t="s">
        <v>654</v>
      </c>
      <c r="C33" s="342"/>
      <c r="D33" s="342"/>
      <c r="Z33" s="462"/>
      <c r="AA33" s="462"/>
      <c r="AB33" s="462"/>
      <c r="AC33" s="462"/>
      <c r="AD33" s="460"/>
    </row>
    <row r="34" spans="1:30" ht="15" customHeight="1">
      <c r="A34" s="480" t="s">
        <v>300</v>
      </c>
      <c r="B34" s="481" t="s">
        <v>655</v>
      </c>
      <c r="C34" s="499">
        <f>SUM(C29:C33)</f>
        <v>0</v>
      </c>
      <c r="D34" s="499">
        <f>SUM(D29:D33)</f>
        <v>0</v>
      </c>
      <c r="U34" s="462"/>
      <c r="V34" s="462"/>
      <c r="W34" s="462"/>
      <c r="X34" s="462"/>
      <c r="Y34" s="462"/>
      <c r="Z34" s="462"/>
      <c r="AA34" s="462"/>
      <c r="AB34" s="462"/>
      <c r="AC34" s="462"/>
      <c r="AD34" s="460"/>
    </row>
    <row r="35" spans="1:30" ht="25.5" customHeight="1">
      <c r="A35" s="482" t="s">
        <v>301</v>
      </c>
      <c r="B35" s="483" t="s">
        <v>656</v>
      </c>
      <c r="C35" s="500">
        <f>SUM(C17,C11,C28,C34)</f>
        <v>10330468</v>
      </c>
      <c r="D35" s="500">
        <f>SUM(D17,D11,D28,D34)</f>
        <v>102681448</v>
      </c>
      <c r="U35" s="462"/>
      <c r="V35" s="462"/>
      <c r="W35" s="462"/>
      <c r="X35" s="462"/>
      <c r="Y35" s="462"/>
      <c r="Z35" s="462"/>
      <c r="AA35" s="462"/>
      <c r="AB35" s="462"/>
      <c r="AC35" s="462"/>
      <c r="AD35" s="460"/>
    </row>
    <row r="36" spans="1:30" ht="15" customHeight="1">
      <c r="A36" s="340" t="s">
        <v>302</v>
      </c>
      <c r="B36" s="341" t="s">
        <v>657</v>
      </c>
      <c r="C36" s="342">
        <v>656021</v>
      </c>
      <c r="D36" s="342">
        <f>301409+74395+125945</f>
        <v>501749</v>
      </c>
      <c r="E36" s="126">
        <v>156235</v>
      </c>
      <c r="F36" s="462">
        <v>0</v>
      </c>
      <c r="G36" s="462">
        <v>335991</v>
      </c>
      <c r="H36" s="462">
        <v>163795</v>
      </c>
      <c r="Z36" s="462"/>
      <c r="AA36" s="462"/>
      <c r="AB36" s="462"/>
      <c r="AC36" s="462"/>
      <c r="AD36" s="460"/>
    </row>
    <row r="37" spans="1:30" ht="15" customHeight="1">
      <c r="A37" s="340" t="s">
        <v>303</v>
      </c>
      <c r="B37" s="341" t="s">
        <v>658</v>
      </c>
      <c r="C37" s="342"/>
      <c r="D37" s="342"/>
      <c r="Z37" s="462"/>
      <c r="AA37" s="462"/>
      <c r="AB37" s="462"/>
      <c r="AC37" s="462"/>
      <c r="AD37" s="460"/>
    </row>
    <row r="38" spans="1:30" s="2" customFormat="1" ht="15" customHeight="1">
      <c r="A38" s="340" t="s">
        <v>304</v>
      </c>
      <c r="B38" s="341" t="s">
        <v>659</v>
      </c>
      <c r="C38" s="342"/>
      <c r="D38" s="342"/>
      <c r="E38" s="576"/>
      <c r="F38" s="463"/>
      <c r="G38" s="463"/>
      <c r="H38" s="463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463"/>
      <c r="AA38" s="463"/>
      <c r="AB38" s="463"/>
      <c r="AC38" s="463"/>
      <c r="AD38" s="464"/>
    </row>
    <row r="39" spans="1:30" s="2" customFormat="1" ht="15" customHeight="1">
      <c r="A39" s="340" t="s">
        <v>305</v>
      </c>
      <c r="B39" s="341" t="s">
        <v>660</v>
      </c>
      <c r="C39" s="342"/>
      <c r="D39" s="342"/>
      <c r="E39" s="576"/>
      <c r="F39" s="463"/>
      <c r="G39" s="463"/>
      <c r="H39" s="463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463"/>
      <c r="AA39" s="463"/>
      <c r="AB39" s="463"/>
      <c r="AC39" s="463"/>
      <c r="AD39" s="464"/>
    </row>
    <row r="40" spans="1:30" s="2" customFormat="1" ht="15" customHeight="1">
      <c r="A40" s="340" t="s">
        <v>306</v>
      </c>
      <c r="B40" s="341" t="s">
        <v>661</v>
      </c>
      <c r="C40" s="342"/>
      <c r="D40" s="342"/>
      <c r="E40" s="576"/>
      <c r="F40" s="463"/>
      <c r="G40" s="463"/>
      <c r="H40" s="463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463"/>
      <c r="AA40" s="463"/>
      <c r="AB40" s="463"/>
      <c r="AC40" s="463"/>
      <c r="AD40" s="464"/>
    </row>
    <row r="41" spans="1:30" s="2" customFormat="1" ht="17.25" customHeight="1">
      <c r="A41" s="479" t="s">
        <v>307</v>
      </c>
      <c r="B41" s="481" t="s">
        <v>662</v>
      </c>
      <c r="C41" s="499">
        <f>SUM(C36:C40)</f>
        <v>656021</v>
      </c>
      <c r="D41" s="499">
        <f>SUM(D36:D40)</f>
        <v>501749</v>
      </c>
      <c r="E41" s="576"/>
      <c r="F41" s="463"/>
      <c r="G41" s="463"/>
      <c r="H41" s="463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463"/>
      <c r="V41" s="463"/>
      <c r="W41" s="463"/>
      <c r="X41" s="463"/>
      <c r="Y41" s="463"/>
      <c r="Z41" s="463"/>
      <c r="AA41" s="463"/>
      <c r="AB41" s="463"/>
      <c r="AC41" s="463"/>
      <c r="AD41" s="464"/>
    </row>
    <row r="42" spans="1:30" s="2" customFormat="1" ht="15" customHeight="1">
      <c r="A42" s="340" t="s">
        <v>308</v>
      </c>
      <c r="B42" s="341" t="s">
        <v>663</v>
      </c>
      <c r="C42" s="342"/>
      <c r="D42" s="342"/>
      <c r="E42" s="576"/>
      <c r="F42" s="463"/>
      <c r="G42" s="463"/>
      <c r="H42" s="463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463"/>
      <c r="AA42" s="463"/>
      <c r="AB42" s="463"/>
      <c r="AC42" s="463"/>
      <c r="AD42" s="464"/>
    </row>
    <row r="43" spans="1:30" s="2" customFormat="1" ht="15" customHeight="1">
      <c r="A43" s="340" t="s">
        <v>309</v>
      </c>
      <c r="B43" s="341" t="s">
        <v>664</v>
      </c>
      <c r="C43" s="342"/>
      <c r="D43" s="342"/>
      <c r="E43" s="576"/>
      <c r="F43" s="463"/>
      <c r="G43" s="463"/>
      <c r="H43" s="463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463"/>
      <c r="AA43" s="463"/>
      <c r="AB43" s="463"/>
      <c r="AC43" s="463"/>
      <c r="AD43" s="464"/>
    </row>
    <row r="44" spans="1:30" s="2" customFormat="1" ht="15" customHeight="1">
      <c r="A44" s="340" t="s">
        <v>310</v>
      </c>
      <c r="B44" s="341" t="s">
        <v>665</v>
      </c>
      <c r="C44" s="342"/>
      <c r="D44" s="342"/>
      <c r="E44" s="576"/>
      <c r="F44" s="463"/>
      <c r="G44" s="463"/>
      <c r="H44" s="463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463"/>
      <c r="AA44" s="463"/>
      <c r="AB44" s="463"/>
      <c r="AC44" s="463"/>
      <c r="AD44" s="464"/>
    </row>
    <row r="45" spans="1:30" s="244" customFormat="1" ht="15" customHeight="1">
      <c r="A45" s="340" t="s">
        <v>311</v>
      </c>
      <c r="B45" s="341" t="s">
        <v>666</v>
      </c>
      <c r="C45" s="342"/>
      <c r="D45" s="342"/>
      <c r="E45" s="578"/>
      <c r="F45" s="467"/>
      <c r="G45" s="467"/>
      <c r="H45" s="467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467"/>
      <c r="AA45" s="467"/>
      <c r="AB45" s="467"/>
      <c r="AC45" s="467"/>
      <c r="AD45" s="468"/>
    </row>
    <row r="46" spans="1:30" ht="15" customHeight="1">
      <c r="A46" s="340" t="s">
        <v>312</v>
      </c>
      <c r="B46" s="341" t="s">
        <v>667</v>
      </c>
      <c r="C46" s="342"/>
      <c r="D46" s="342"/>
      <c r="Z46" s="462"/>
      <c r="AA46" s="462"/>
      <c r="AB46" s="462"/>
      <c r="AC46" s="462"/>
      <c r="AD46" s="460"/>
    </row>
    <row r="47" spans="1:30" ht="15" customHeight="1">
      <c r="A47" s="340" t="s">
        <v>313</v>
      </c>
      <c r="B47" s="341" t="s">
        <v>668</v>
      </c>
      <c r="C47" s="342"/>
      <c r="D47" s="342"/>
      <c r="Z47" s="462"/>
      <c r="AA47" s="462"/>
      <c r="AB47" s="462"/>
      <c r="AC47" s="462"/>
      <c r="AD47" s="460"/>
    </row>
    <row r="48" spans="1:30" ht="15" customHeight="1">
      <c r="A48" s="340" t="s">
        <v>314</v>
      </c>
      <c r="B48" s="341" t="s">
        <v>669</v>
      </c>
      <c r="C48" s="342"/>
      <c r="D48" s="342"/>
      <c r="Z48" s="462"/>
      <c r="AA48" s="462"/>
      <c r="AB48" s="462"/>
      <c r="AC48" s="462"/>
      <c r="AD48" s="460"/>
    </row>
    <row r="49" spans="1:30" ht="17.25" customHeight="1">
      <c r="A49" s="479" t="s">
        <v>315</v>
      </c>
      <c r="B49" s="481" t="s">
        <v>670</v>
      </c>
      <c r="C49" s="499">
        <f>SUM(C42:C48)</f>
        <v>0</v>
      </c>
      <c r="D49" s="499">
        <f>SUM(D42:D48)</f>
        <v>0</v>
      </c>
      <c r="U49" s="462"/>
      <c r="V49" s="462"/>
      <c r="W49" s="462"/>
      <c r="X49" s="462"/>
      <c r="Y49" s="462"/>
      <c r="Z49" s="462"/>
      <c r="AA49" s="462"/>
      <c r="AB49" s="462"/>
      <c r="AC49" s="462"/>
      <c r="AD49" s="460"/>
    </row>
    <row r="50" spans="1:30" ht="21" customHeight="1">
      <c r="A50" s="482" t="s">
        <v>316</v>
      </c>
      <c r="B50" s="483" t="s">
        <v>671</v>
      </c>
      <c r="C50" s="500">
        <f>SUM(C49,C41)</f>
        <v>656021</v>
      </c>
      <c r="D50" s="500">
        <f>SUM(D49,D41)</f>
        <v>501749</v>
      </c>
      <c r="U50" s="462"/>
      <c r="V50" s="462"/>
      <c r="W50" s="462"/>
      <c r="X50" s="462"/>
      <c r="Y50" s="462"/>
      <c r="Z50" s="462"/>
      <c r="AA50" s="462"/>
      <c r="AB50" s="462"/>
      <c r="AC50" s="462"/>
      <c r="AD50" s="460"/>
    </row>
    <row r="51" spans="1:30" ht="15" customHeight="1">
      <c r="A51" s="340" t="s">
        <v>317</v>
      </c>
      <c r="B51" s="341" t="s">
        <v>672</v>
      </c>
      <c r="C51" s="342"/>
      <c r="D51" s="342"/>
      <c r="Z51" s="462"/>
      <c r="AA51" s="462"/>
      <c r="AB51" s="462"/>
      <c r="AC51" s="462"/>
      <c r="AD51" s="460"/>
    </row>
    <row r="52" spans="1:30" s="2" customFormat="1" ht="15" customHeight="1">
      <c r="A52" s="340" t="s">
        <v>318</v>
      </c>
      <c r="B52" s="341" t="s">
        <v>673</v>
      </c>
      <c r="C52" s="342"/>
      <c r="D52" s="342"/>
      <c r="E52" s="576"/>
      <c r="F52" s="463"/>
      <c r="G52" s="463"/>
      <c r="H52" s="463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463"/>
      <c r="AA52" s="463"/>
      <c r="AB52" s="463"/>
      <c r="AC52" s="463"/>
      <c r="AD52" s="464"/>
    </row>
    <row r="53" spans="1:30" ht="15" customHeight="1">
      <c r="A53" s="340" t="s">
        <v>319</v>
      </c>
      <c r="B53" s="341" t="s">
        <v>674</v>
      </c>
      <c r="C53" s="342"/>
      <c r="D53" s="342"/>
    </row>
    <row r="54" spans="1:30" ht="15" customHeight="1">
      <c r="A54" s="340" t="s">
        <v>320</v>
      </c>
      <c r="B54" s="341" t="s">
        <v>675</v>
      </c>
      <c r="C54" s="342"/>
      <c r="D54" s="342"/>
    </row>
    <row r="55" spans="1:30" ht="15" customHeight="1">
      <c r="A55" s="479" t="s">
        <v>321</v>
      </c>
      <c r="B55" s="481" t="s">
        <v>676</v>
      </c>
      <c r="C55" s="499">
        <f>SUM(C51:C54)</f>
        <v>0</v>
      </c>
      <c r="D55" s="499">
        <f>SUM(D51:D54)</f>
        <v>0</v>
      </c>
      <c r="U55" s="462"/>
      <c r="V55" s="462"/>
      <c r="W55" s="462"/>
      <c r="X55" s="462"/>
      <c r="Y55" s="462"/>
      <c r="Z55" s="462"/>
      <c r="AA55" s="462"/>
      <c r="AB55" s="462"/>
      <c r="AC55" s="462"/>
      <c r="AD55" s="460"/>
    </row>
    <row r="56" spans="1:30" ht="15" customHeight="1">
      <c r="A56" s="340" t="s">
        <v>322</v>
      </c>
      <c r="B56" s="341" t="s">
        <v>677</v>
      </c>
      <c r="C56" s="342"/>
      <c r="D56" s="342"/>
      <c r="Z56" s="462"/>
      <c r="AA56" s="462"/>
      <c r="AB56" s="462"/>
      <c r="AC56" s="462"/>
      <c r="AD56" s="460"/>
    </row>
    <row r="57" spans="1:30" s="4" customFormat="1" ht="15" customHeight="1">
      <c r="A57" s="340" t="s">
        <v>323</v>
      </c>
      <c r="B57" s="341" t="s">
        <v>678</v>
      </c>
      <c r="C57" s="342"/>
      <c r="D57" s="342"/>
      <c r="E57" s="577"/>
      <c r="F57" s="465"/>
      <c r="G57" s="465"/>
      <c r="H57" s="465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465"/>
      <c r="AA57" s="465"/>
      <c r="AB57" s="465"/>
      <c r="AC57" s="465"/>
      <c r="AD57" s="466"/>
    </row>
    <row r="58" spans="1:30" s="2" customFormat="1" ht="15" customHeight="1">
      <c r="A58" s="340" t="s">
        <v>324</v>
      </c>
      <c r="B58" s="341" t="s">
        <v>679</v>
      </c>
      <c r="C58" s="342"/>
      <c r="D58" s="342"/>
      <c r="E58" s="576"/>
      <c r="F58" s="463"/>
      <c r="G58" s="463"/>
      <c r="H58" s="463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463"/>
      <c r="AA58" s="463"/>
      <c r="AB58" s="463"/>
      <c r="AC58" s="463"/>
      <c r="AD58" s="464"/>
    </row>
    <row r="59" spans="1:30" ht="15" customHeight="1">
      <c r="A59" s="479" t="s">
        <v>325</v>
      </c>
      <c r="B59" s="481" t="s">
        <v>680</v>
      </c>
      <c r="C59" s="499">
        <f>SUM(C56:C58)</f>
        <v>0</v>
      </c>
      <c r="D59" s="499">
        <f>SUM(D56:D58)</f>
        <v>0</v>
      </c>
      <c r="U59" s="462"/>
      <c r="V59" s="462"/>
      <c r="W59" s="462"/>
      <c r="X59" s="462"/>
      <c r="Y59" s="462"/>
      <c r="Z59" s="462"/>
      <c r="AA59" s="462"/>
      <c r="AB59" s="462"/>
      <c r="AC59" s="462"/>
      <c r="AD59" s="460"/>
    </row>
    <row r="60" spans="1:30" ht="15" customHeight="1">
      <c r="A60" s="340" t="s">
        <v>326</v>
      </c>
      <c r="B60" s="341" t="s">
        <v>681</v>
      </c>
      <c r="C60" s="342">
        <v>201268775</v>
      </c>
      <c r="D60" s="342">
        <f>29123618+12793985+9378330+11011671</f>
        <v>62307604</v>
      </c>
      <c r="E60" s="126">
        <v>8605216</v>
      </c>
      <c r="F60" s="462">
        <v>132644364</v>
      </c>
      <c r="G60" s="462">
        <v>19506520</v>
      </c>
      <c r="H60" s="462">
        <v>40512675</v>
      </c>
      <c r="Z60" s="462"/>
      <c r="AA60" s="462"/>
      <c r="AB60" s="462"/>
      <c r="AC60" s="462"/>
      <c r="AD60" s="460"/>
    </row>
    <row r="61" spans="1:30" s="2" customFormat="1" ht="15" customHeight="1">
      <c r="A61" s="340" t="s">
        <v>327</v>
      </c>
      <c r="B61" s="341" t="s">
        <v>682</v>
      </c>
      <c r="C61" s="342"/>
      <c r="D61" s="342">
        <f>6331310+17032910</f>
        <v>23364220</v>
      </c>
      <c r="E61" s="576"/>
      <c r="F61" s="463"/>
      <c r="G61" s="463"/>
      <c r="H61" s="463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463"/>
      <c r="AA61" s="463"/>
      <c r="AB61" s="463"/>
      <c r="AC61" s="463"/>
      <c r="AD61" s="464"/>
    </row>
    <row r="62" spans="1:30" ht="15" customHeight="1">
      <c r="A62" s="479" t="s">
        <v>328</v>
      </c>
      <c r="B62" s="481" t="s">
        <v>683</v>
      </c>
      <c r="C62" s="499">
        <f>SUM(C60:C61)</f>
        <v>201268775</v>
      </c>
      <c r="D62" s="499">
        <f>SUM(D60:D61)</f>
        <v>85671824</v>
      </c>
      <c r="U62" s="462"/>
      <c r="V62" s="462"/>
      <c r="W62" s="462"/>
      <c r="X62" s="462"/>
      <c r="Y62" s="462"/>
      <c r="Z62" s="462"/>
      <c r="AA62" s="462"/>
      <c r="AB62" s="462"/>
      <c r="AC62" s="462"/>
      <c r="AD62" s="460"/>
    </row>
    <row r="63" spans="1:30" ht="15" customHeight="1">
      <c r="A63" s="340" t="s">
        <v>329</v>
      </c>
      <c r="B63" s="341" t="s">
        <v>684</v>
      </c>
      <c r="C63" s="342"/>
      <c r="D63" s="342"/>
      <c r="Z63" s="462"/>
      <c r="AA63" s="462"/>
      <c r="AB63" s="462"/>
      <c r="AC63" s="462"/>
      <c r="AD63" s="460"/>
    </row>
    <row r="64" spans="1:30" ht="15" customHeight="1">
      <c r="A64" s="340" t="s">
        <v>330</v>
      </c>
      <c r="B64" s="341" t="s">
        <v>685</v>
      </c>
      <c r="C64" s="342"/>
      <c r="D64" s="342"/>
      <c r="Z64" s="462"/>
      <c r="AA64" s="462"/>
      <c r="AB64" s="462"/>
      <c r="AC64" s="462"/>
      <c r="AD64" s="460"/>
    </row>
    <row r="65" spans="1:30" ht="15" customHeight="1">
      <c r="A65" s="479" t="s">
        <v>331</v>
      </c>
      <c r="B65" s="481" t="s">
        <v>686</v>
      </c>
      <c r="C65" s="499">
        <f>SUM(C63:C64)</f>
        <v>0</v>
      </c>
      <c r="D65" s="499">
        <f>SUM(D63:D64)</f>
        <v>0</v>
      </c>
      <c r="U65" s="462"/>
      <c r="V65" s="462"/>
      <c r="W65" s="462"/>
      <c r="X65" s="462"/>
      <c r="Y65" s="462"/>
      <c r="Z65" s="462"/>
      <c r="AA65" s="462"/>
      <c r="AB65" s="462"/>
      <c r="AC65" s="462"/>
      <c r="AD65" s="460"/>
    </row>
    <row r="66" spans="1:30" s="2" customFormat="1" ht="25.5" customHeight="1">
      <c r="A66" s="482" t="s">
        <v>332</v>
      </c>
      <c r="B66" s="483" t="s">
        <v>687</v>
      </c>
      <c r="C66" s="500">
        <f>SUM(C65,C62,C59,C55)</f>
        <v>201268775</v>
      </c>
      <c r="D66" s="500">
        <f>SUM(D65,D62,D59,D55)</f>
        <v>85671824</v>
      </c>
      <c r="E66" s="576"/>
      <c r="F66" s="463"/>
      <c r="G66" s="463"/>
      <c r="H66" s="463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463"/>
      <c r="V66" s="463"/>
      <c r="W66" s="463"/>
      <c r="X66" s="463"/>
      <c r="Y66" s="463"/>
      <c r="Z66" s="463"/>
      <c r="AA66" s="463"/>
      <c r="AB66" s="463"/>
      <c r="AC66" s="463"/>
      <c r="AD66" s="464"/>
    </row>
    <row r="67" spans="1:30" ht="16.5" customHeight="1">
      <c r="A67" s="340" t="s">
        <v>333</v>
      </c>
      <c r="B67" s="341" t="s">
        <v>688</v>
      </c>
      <c r="C67" s="342">
        <v>0</v>
      </c>
      <c r="D67" s="342">
        <v>0</v>
      </c>
      <c r="Z67" s="462"/>
      <c r="AA67" s="462"/>
      <c r="AB67" s="462"/>
      <c r="AC67" s="462"/>
      <c r="AD67" s="460"/>
    </row>
    <row r="68" spans="1:30" ht="28.5" customHeight="1">
      <c r="A68" s="340" t="s">
        <v>334</v>
      </c>
      <c r="B68" s="341" t="s">
        <v>689</v>
      </c>
      <c r="C68" s="342"/>
      <c r="D68" s="342"/>
      <c r="Z68" s="462"/>
      <c r="AA68" s="462"/>
      <c r="AB68" s="462"/>
      <c r="AC68" s="462"/>
      <c r="AD68" s="460"/>
    </row>
    <row r="69" spans="1:30">
      <c r="A69" s="340" t="s">
        <v>335</v>
      </c>
      <c r="B69" s="341" t="s">
        <v>690</v>
      </c>
      <c r="C69" s="342"/>
      <c r="D69" s="342"/>
      <c r="Z69" s="462"/>
      <c r="AA69" s="462"/>
      <c r="AB69" s="462"/>
      <c r="AC69" s="462"/>
      <c r="AD69" s="460"/>
    </row>
    <row r="70" spans="1:30" ht="26.4">
      <c r="A70" s="340" t="s">
        <v>336</v>
      </c>
      <c r="B70" s="341" t="s">
        <v>691</v>
      </c>
      <c r="C70" s="342"/>
      <c r="D70" s="342"/>
      <c r="Z70" s="462"/>
      <c r="AA70" s="462"/>
      <c r="AB70" s="462"/>
      <c r="AC70" s="462"/>
      <c r="AD70" s="460"/>
    </row>
    <row r="71" spans="1:30" s="2" customFormat="1" ht="15" customHeight="1">
      <c r="A71" s="340" t="s">
        <v>337</v>
      </c>
      <c r="B71" s="341" t="s">
        <v>692</v>
      </c>
      <c r="C71" s="342">
        <f>SUM(C72:C77)</f>
        <v>0</v>
      </c>
      <c r="D71" s="342">
        <f>SUM(D72:D77)</f>
        <v>0</v>
      </c>
      <c r="E71" s="576"/>
      <c r="F71" s="463"/>
      <c r="G71" s="463"/>
      <c r="H71" s="463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463"/>
      <c r="V71" s="463"/>
      <c r="W71" s="463"/>
      <c r="X71" s="463"/>
      <c r="Y71" s="463"/>
      <c r="Z71" s="463"/>
      <c r="AA71" s="463"/>
      <c r="AB71" s="463"/>
      <c r="AC71" s="463"/>
      <c r="AD71" s="464"/>
    </row>
    <row r="72" spans="1:30" s="244" customFormat="1" ht="15" customHeight="1">
      <c r="A72" s="340" t="s">
        <v>338</v>
      </c>
      <c r="B72" s="341" t="s">
        <v>693</v>
      </c>
      <c r="C72" s="342"/>
      <c r="D72" s="342"/>
      <c r="E72" s="578"/>
      <c r="F72" s="467"/>
      <c r="G72" s="467"/>
      <c r="H72" s="467"/>
      <c r="I72" s="243"/>
      <c r="J72" s="243"/>
      <c r="K72" s="243"/>
      <c r="L72" s="243"/>
      <c r="M72" s="243"/>
      <c r="N72" s="243"/>
      <c r="O72" s="243"/>
      <c r="P72" s="243"/>
      <c r="Q72" s="243"/>
      <c r="R72" s="243"/>
      <c r="S72" s="243"/>
      <c r="T72" s="243"/>
      <c r="U72" s="243"/>
      <c r="V72" s="243"/>
      <c r="W72" s="243"/>
      <c r="X72" s="243"/>
      <c r="Y72" s="243"/>
      <c r="Z72" s="467"/>
      <c r="AA72" s="467"/>
      <c r="AB72" s="467"/>
      <c r="AC72" s="467"/>
      <c r="AD72" s="468"/>
    </row>
    <row r="73" spans="1:30" s="244" customFormat="1" ht="15" customHeight="1">
      <c r="A73" s="340" t="s">
        <v>339</v>
      </c>
      <c r="B73" s="341" t="s">
        <v>694</v>
      </c>
      <c r="C73" s="342"/>
      <c r="D73" s="342"/>
      <c r="E73" s="578"/>
      <c r="F73" s="467"/>
      <c r="G73" s="467"/>
      <c r="H73" s="467"/>
      <c r="I73" s="243"/>
      <c r="J73" s="243"/>
      <c r="K73" s="243"/>
      <c r="L73" s="243"/>
      <c r="M73" s="243"/>
      <c r="N73" s="243"/>
      <c r="O73" s="243"/>
      <c r="P73" s="243"/>
      <c r="Q73" s="243"/>
      <c r="R73" s="243"/>
      <c r="S73" s="243"/>
      <c r="T73" s="243"/>
      <c r="U73" s="243"/>
      <c r="V73" s="243"/>
      <c r="W73" s="243"/>
      <c r="X73" s="243"/>
      <c r="Y73" s="243"/>
      <c r="Z73" s="467"/>
      <c r="AA73" s="467"/>
      <c r="AB73" s="467"/>
      <c r="AC73" s="467"/>
      <c r="AD73" s="468"/>
    </row>
    <row r="74" spans="1:30" s="62" customFormat="1" ht="15" customHeight="1">
      <c r="A74" s="340" t="s">
        <v>340</v>
      </c>
      <c r="B74" s="341" t="s">
        <v>695</v>
      </c>
      <c r="C74" s="342"/>
      <c r="D74" s="342"/>
      <c r="E74" s="126"/>
      <c r="F74" s="462"/>
      <c r="G74" s="462"/>
      <c r="H74" s="462"/>
      <c r="Z74" s="462"/>
      <c r="AA74" s="462"/>
      <c r="AB74" s="462"/>
      <c r="AC74" s="462"/>
      <c r="AD74" s="462"/>
    </row>
    <row r="75" spans="1:30" ht="15" customHeight="1">
      <c r="A75" s="340" t="s">
        <v>341</v>
      </c>
      <c r="B75" s="341" t="s">
        <v>696</v>
      </c>
      <c r="C75" s="342"/>
      <c r="D75" s="342"/>
      <c r="Z75" s="462"/>
      <c r="AA75" s="462"/>
      <c r="AB75" s="462"/>
      <c r="AC75" s="462"/>
      <c r="AD75" s="460"/>
    </row>
    <row r="76" spans="1:30" s="22" customFormat="1" ht="15" customHeight="1">
      <c r="A76" s="340" t="s">
        <v>342</v>
      </c>
      <c r="B76" s="341" t="s">
        <v>697</v>
      </c>
      <c r="C76" s="342"/>
      <c r="D76" s="342"/>
      <c r="E76" s="574"/>
      <c r="F76" s="469"/>
      <c r="G76" s="469"/>
      <c r="H76" s="469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469"/>
      <c r="AA76" s="469"/>
      <c r="AB76" s="469"/>
      <c r="AC76" s="469"/>
      <c r="AD76" s="470"/>
    </row>
    <row r="77" spans="1:30" s="270" customFormat="1" ht="15" customHeight="1">
      <c r="A77" s="340" t="s">
        <v>343</v>
      </c>
      <c r="B77" s="341" t="s">
        <v>698</v>
      </c>
      <c r="C77" s="342"/>
      <c r="D77" s="342"/>
      <c r="E77" s="575"/>
      <c r="F77" s="471"/>
      <c r="G77" s="471"/>
      <c r="H77" s="471"/>
      <c r="I77" s="269"/>
      <c r="J77" s="269"/>
      <c r="K77" s="269"/>
      <c r="L77" s="269"/>
      <c r="M77" s="269"/>
      <c r="N77" s="269"/>
      <c r="O77" s="269"/>
      <c r="P77" s="269"/>
      <c r="Q77" s="269"/>
      <c r="R77" s="269"/>
      <c r="S77" s="269"/>
      <c r="T77" s="269"/>
      <c r="U77" s="269"/>
      <c r="V77" s="269"/>
      <c r="W77" s="269"/>
      <c r="X77" s="269"/>
      <c r="Y77" s="269"/>
      <c r="Z77" s="471"/>
      <c r="AA77" s="471"/>
      <c r="AB77" s="471"/>
      <c r="AC77" s="471"/>
      <c r="AD77" s="472"/>
    </row>
    <row r="78" spans="1:30" ht="15.75" customHeight="1">
      <c r="A78" s="340" t="s">
        <v>344</v>
      </c>
      <c r="B78" s="341" t="s">
        <v>699</v>
      </c>
      <c r="C78" s="342">
        <v>138075</v>
      </c>
      <c r="D78" s="342">
        <v>174823</v>
      </c>
      <c r="E78" s="126">
        <v>110000</v>
      </c>
      <c r="G78" s="462">
        <v>5000</v>
      </c>
      <c r="H78" s="462">
        <v>23075</v>
      </c>
      <c r="U78" s="462"/>
      <c r="V78" s="462"/>
      <c r="W78" s="462"/>
      <c r="X78" s="462"/>
      <c r="Y78" s="462"/>
      <c r="Z78" s="462"/>
      <c r="AA78" s="462"/>
      <c r="AB78" s="462"/>
      <c r="AC78" s="462"/>
      <c r="AD78" s="460"/>
    </row>
    <row r="79" spans="1:30" ht="28.5" customHeight="1">
      <c r="A79" s="340" t="s">
        <v>345</v>
      </c>
      <c r="B79" s="341" t="s">
        <v>700</v>
      </c>
      <c r="C79" s="342">
        <v>115000</v>
      </c>
      <c r="D79" s="342">
        <v>69563</v>
      </c>
      <c r="E79" s="126">
        <v>110000</v>
      </c>
      <c r="G79" s="462">
        <v>5000</v>
      </c>
      <c r="Z79" s="462"/>
      <c r="AA79" s="462"/>
      <c r="AB79" s="462"/>
      <c r="AC79" s="462"/>
      <c r="AD79" s="460"/>
    </row>
    <row r="80" spans="1:30" ht="15" customHeight="1">
      <c r="A80" s="340" t="s">
        <v>346</v>
      </c>
      <c r="B80" s="341" t="s">
        <v>701</v>
      </c>
      <c r="C80" s="342"/>
      <c r="D80" s="342"/>
      <c r="Z80" s="462"/>
      <c r="AA80" s="462"/>
      <c r="AB80" s="462"/>
      <c r="AC80" s="462"/>
      <c r="AD80" s="460"/>
    </row>
    <row r="81" spans="1:30" s="244" customFormat="1" ht="15.75" customHeight="1">
      <c r="A81" s="340" t="s">
        <v>347</v>
      </c>
      <c r="B81" s="341" t="s">
        <v>702</v>
      </c>
      <c r="C81" s="342">
        <v>23075</v>
      </c>
      <c r="D81" s="342">
        <v>101463</v>
      </c>
      <c r="E81" s="578"/>
      <c r="F81" s="467"/>
      <c r="G81" s="467"/>
      <c r="H81" s="467">
        <v>23075</v>
      </c>
      <c r="I81" s="243"/>
      <c r="J81" s="243"/>
      <c r="K81" s="243"/>
      <c r="L81" s="243"/>
      <c r="M81" s="243"/>
      <c r="N81" s="243"/>
      <c r="O81" s="243"/>
      <c r="P81" s="243"/>
      <c r="Q81" s="243"/>
      <c r="R81" s="243"/>
      <c r="S81" s="243"/>
      <c r="T81" s="243"/>
      <c r="U81" s="243"/>
      <c r="V81" s="243"/>
      <c r="W81" s="243"/>
      <c r="X81" s="243"/>
      <c r="Y81" s="243"/>
      <c r="Z81" s="467"/>
      <c r="AA81" s="467"/>
      <c r="AB81" s="467"/>
      <c r="AC81" s="467"/>
      <c r="AD81" s="468"/>
    </row>
    <row r="82" spans="1:30" ht="15" customHeight="1">
      <c r="A82" s="340" t="s">
        <v>348</v>
      </c>
      <c r="B82" s="341" t="s">
        <v>703</v>
      </c>
      <c r="C82" s="342">
        <v>0</v>
      </c>
      <c r="D82" s="342">
        <v>3797</v>
      </c>
      <c r="Z82" s="462"/>
      <c r="AA82" s="462"/>
      <c r="AB82" s="462"/>
      <c r="AC82" s="462"/>
      <c r="AD82" s="460"/>
    </row>
    <row r="83" spans="1:30" s="4" customFormat="1" ht="15" customHeight="1">
      <c r="A83" s="340" t="s">
        <v>349</v>
      </c>
      <c r="B83" s="341" t="s">
        <v>704</v>
      </c>
      <c r="C83" s="342"/>
      <c r="D83" s="342"/>
      <c r="E83" s="577"/>
      <c r="F83" s="465"/>
      <c r="G83" s="465"/>
      <c r="H83" s="465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465"/>
      <c r="AA83" s="465"/>
      <c r="AB83" s="465"/>
      <c r="AC83" s="465"/>
      <c r="AD83" s="466"/>
    </row>
    <row r="84" spans="1:30" s="4" customFormat="1" ht="15" customHeight="1">
      <c r="A84" s="340" t="s">
        <v>350</v>
      </c>
      <c r="B84" s="341" t="s">
        <v>705</v>
      </c>
      <c r="C84" s="342"/>
      <c r="D84" s="342"/>
      <c r="E84" s="577"/>
      <c r="F84" s="465"/>
      <c r="G84" s="465"/>
      <c r="H84" s="465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465"/>
      <c r="AA84" s="465"/>
      <c r="AB84" s="465"/>
      <c r="AC84" s="465"/>
      <c r="AD84" s="466"/>
    </row>
    <row r="85" spans="1:30" ht="15" customHeight="1">
      <c r="A85" s="340" t="s">
        <v>351</v>
      </c>
      <c r="B85" s="341" t="s">
        <v>706</v>
      </c>
      <c r="C85" s="342"/>
      <c r="D85" s="342"/>
      <c r="Z85" s="462"/>
      <c r="AA85" s="462"/>
      <c r="AB85" s="462"/>
      <c r="AC85" s="462"/>
      <c r="AD85" s="460"/>
    </row>
    <row r="86" spans="1:30" ht="15" customHeight="1">
      <c r="A86" s="340" t="s">
        <v>352</v>
      </c>
      <c r="B86" s="341" t="s">
        <v>707</v>
      </c>
      <c r="C86" s="342"/>
      <c r="D86" s="342"/>
      <c r="Z86" s="462"/>
      <c r="AA86" s="462"/>
      <c r="AB86" s="462"/>
      <c r="AC86" s="462"/>
      <c r="AD86" s="460"/>
    </row>
    <row r="87" spans="1:30" ht="15" customHeight="1">
      <c r="A87" s="340" t="s">
        <v>353</v>
      </c>
      <c r="B87" s="341" t="s">
        <v>708</v>
      </c>
      <c r="C87" s="342">
        <v>0</v>
      </c>
      <c r="D87" s="342"/>
      <c r="Z87" s="462"/>
      <c r="AA87" s="462"/>
      <c r="AB87" s="462"/>
      <c r="AC87" s="462"/>
      <c r="AD87" s="460"/>
    </row>
    <row r="88" spans="1:30" ht="12.75" customHeight="1">
      <c r="A88" s="340" t="s">
        <v>354</v>
      </c>
      <c r="B88" s="341" t="s">
        <v>709</v>
      </c>
      <c r="C88" s="342">
        <f>SUM(C89:C93)</f>
        <v>0</v>
      </c>
      <c r="D88" s="342"/>
      <c r="U88" s="462"/>
      <c r="V88" s="462"/>
      <c r="W88" s="462"/>
      <c r="X88" s="462"/>
      <c r="Y88" s="462"/>
      <c r="Z88" s="462"/>
      <c r="AA88" s="462"/>
      <c r="AB88" s="462"/>
      <c r="AC88" s="462"/>
      <c r="AD88" s="460"/>
    </row>
    <row r="89" spans="1:30" s="2" customFormat="1" ht="12.75" customHeight="1">
      <c r="A89" s="340" t="s">
        <v>355</v>
      </c>
      <c r="B89" s="341" t="s">
        <v>710</v>
      </c>
      <c r="C89" s="342"/>
      <c r="D89" s="342"/>
      <c r="E89" s="576"/>
      <c r="F89" s="463"/>
      <c r="G89" s="463"/>
      <c r="H89" s="463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463"/>
      <c r="AA89" s="463"/>
      <c r="AB89" s="463"/>
      <c r="AC89" s="463"/>
      <c r="AD89" s="464"/>
    </row>
    <row r="90" spans="1:30" ht="12.75" customHeight="1">
      <c r="A90" s="340" t="s">
        <v>356</v>
      </c>
      <c r="B90" s="341" t="s">
        <v>711</v>
      </c>
      <c r="C90" s="342"/>
      <c r="D90" s="342"/>
      <c r="Z90" s="462"/>
      <c r="AA90" s="462"/>
      <c r="AB90" s="462"/>
      <c r="AC90" s="462"/>
      <c r="AD90" s="460"/>
    </row>
    <row r="91" spans="1:30" s="4" customFormat="1" ht="12.75" customHeight="1">
      <c r="A91" s="340" t="s">
        <v>357</v>
      </c>
      <c r="B91" s="341" t="s">
        <v>712</v>
      </c>
      <c r="C91" s="342"/>
      <c r="D91" s="342"/>
      <c r="E91" s="577"/>
      <c r="F91" s="465"/>
      <c r="G91" s="465"/>
      <c r="H91" s="465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465"/>
      <c r="AA91" s="465"/>
      <c r="AB91" s="465"/>
      <c r="AC91" s="465"/>
      <c r="AD91" s="466"/>
    </row>
    <row r="92" spans="1:30" s="4" customFormat="1" ht="12.75" customHeight="1">
      <c r="A92" s="340" t="s">
        <v>358</v>
      </c>
      <c r="B92" s="341" t="s">
        <v>713</v>
      </c>
      <c r="C92" s="342"/>
      <c r="D92" s="342"/>
      <c r="E92" s="577"/>
      <c r="F92" s="465"/>
      <c r="G92" s="465"/>
      <c r="H92" s="465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465"/>
      <c r="AA92" s="465"/>
      <c r="AB92" s="465"/>
      <c r="AC92" s="465"/>
      <c r="AD92" s="466"/>
    </row>
    <row r="93" spans="1:30" ht="24.75" customHeight="1">
      <c r="A93" s="340" t="s">
        <v>359</v>
      </c>
      <c r="B93" s="341" t="s">
        <v>714</v>
      </c>
      <c r="C93" s="342"/>
      <c r="D93" s="342"/>
      <c r="Z93" s="462"/>
      <c r="AA93" s="462"/>
      <c r="AB93" s="462"/>
      <c r="AC93" s="462"/>
      <c r="AD93" s="460"/>
    </row>
    <row r="94" spans="1:30" ht="14.25" customHeight="1">
      <c r="A94" s="340" t="s">
        <v>360</v>
      </c>
      <c r="B94" s="341" t="s">
        <v>715</v>
      </c>
      <c r="C94" s="342">
        <f>SUM(C95:C97)</f>
        <v>0</v>
      </c>
      <c r="D94" s="342">
        <f>SUM(D95:D97)</f>
        <v>0</v>
      </c>
      <c r="Z94" s="462"/>
      <c r="AA94" s="462"/>
      <c r="AB94" s="462"/>
      <c r="AC94" s="462"/>
      <c r="AD94" s="460"/>
    </row>
    <row r="95" spans="1:30" ht="15" customHeight="1">
      <c r="A95" s="340" t="s">
        <v>361</v>
      </c>
      <c r="B95" s="341" t="s">
        <v>716</v>
      </c>
      <c r="C95" s="342"/>
      <c r="D95" s="342"/>
      <c r="Z95" s="462"/>
      <c r="AA95" s="462"/>
      <c r="AB95" s="462"/>
      <c r="AC95" s="462"/>
      <c r="AD95" s="460"/>
    </row>
    <row r="96" spans="1:30" s="2" customFormat="1" ht="27" customHeight="1">
      <c r="A96" s="340" t="s">
        <v>362</v>
      </c>
      <c r="B96" s="341" t="s">
        <v>717</v>
      </c>
      <c r="C96" s="342"/>
      <c r="D96" s="342"/>
      <c r="E96" s="576"/>
      <c r="F96" s="463"/>
      <c r="G96" s="463"/>
      <c r="H96" s="463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463"/>
      <c r="AA96" s="463"/>
      <c r="AB96" s="463"/>
      <c r="AC96" s="463"/>
      <c r="AD96" s="464"/>
    </row>
    <row r="97" spans="1:30" s="244" customFormat="1" ht="26.4">
      <c r="A97" s="340" t="s">
        <v>363</v>
      </c>
      <c r="B97" s="341" t="s">
        <v>718</v>
      </c>
      <c r="C97" s="342"/>
      <c r="D97" s="342"/>
      <c r="E97" s="578"/>
      <c r="F97" s="467"/>
      <c r="G97" s="467"/>
      <c r="H97" s="467"/>
      <c r="I97" s="243"/>
      <c r="J97" s="243"/>
      <c r="K97" s="243"/>
      <c r="L97" s="243"/>
      <c r="M97" s="243"/>
      <c r="N97" s="243"/>
      <c r="O97" s="243"/>
      <c r="P97" s="243"/>
      <c r="Q97" s="243"/>
      <c r="R97" s="243"/>
      <c r="S97" s="243"/>
      <c r="T97" s="243"/>
      <c r="U97" s="243"/>
      <c r="V97" s="243"/>
      <c r="W97" s="243"/>
      <c r="X97" s="243"/>
      <c r="Y97" s="243"/>
      <c r="Z97" s="467"/>
      <c r="AA97" s="467"/>
      <c r="AB97" s="467"/>
      <c r="AC97" s="467"/>
      <c r="AD97" s="468"/>
    </row>
    <row r="98" spans="1:30" ht="15" customHeight="1">
      <c r="A98" s="340" t="s">
        <v>364</v>
      </c>
      <c r="B98" s="341" t="s">
        <v>719</v>
      </c>
      <c r="C98" s="342">
        <f>SUM(C99:C101)</f>
        <v>0</v>
      </c>
      <c r="D98" s="342">
        <f>SUM(D99:D101)</f>
        <v>0</v>
      </c>
      <c r="Z98" s="462"/>
      <c r="AA98" s="462"/>
      <c r="AB98" s="462"/>
      <c r="AC98" s="462"/>
      <c r="AD98" s="460"/>
    </row>
    <row r="99" spans="1:30" ht="27.75" customHeight="1">
      <c r="A99" s="340" t="s">
        <v>365</v>
      </c>
      <c r="B99" s="341" t="s">
        <v>720</v>
      </c>
      <c r="C99" s="342"/>
      <c r="D99" s="342"/>
      <c r="Z99" s="462"/>
      <c r="AA99" s="462"/>
      <c r="AB99" s="462"/>
      <c r="AC99" s="462"/>
      <c r="AD99" s="460"/>
    </row>
    <row r="100" spans="1:30" ht="26.25" customHeight="1">
      <c r="A100" s="340" t="s">
        <v>366</v>
      </c>
      <c r="B100" s="341" t="s">
        <v>721</v>
      </c>
      <c r="C100" s="342"/>
      <c r="D100" s="342"/>
      <c r="Z100" s="462"/>
      <c r="AA100" s="462"/>
      <c r="AB100" s="462"/>
      <c r="AC100" s="462"/>
      <c r="AD100" s="460"/>
    </row>
    <row r="101" spans="1:30" ht="26.25" customHeight="1">
      <c r="A101" s="340" t="s">
        <v>367</v>
      </c>
      <c r="B101" s="341" t="s">
        <v>722</v>
      </c>
      <c r="C101" s="501"/>
      <c r="D101" s="501"/>
      <c r="Z101" s="462"/>
      <c r="AA101" s="462"/>
      <c r="AB101" s="462"/>
      <c r="AC101" s="462"/>
      <c r="AD101" s="460"/>
    </row>
    <row r="102" spans="1:30" ht="12.75" customHeight="1">
      <c r="A102" s="473" t="s">
        <v>368</v>
      </c>
      <c r="B102" s="484" t="s">
        <v>723</v>
      </c>
      <c r="C102" s="502">
        <f>SUM(C103:C109)</f>
        <v>0</v>
      </c>
      <c r="D102" s="502">
        <f>SUM(D103:D109)</f>
        <v>0</v>
      </c>
      <c r="Z102" s="462"/>
      <c r="AA102" s="462"/>
      <c r="AB102" s="462"/>
      <c r="AC102" s="462"/>
      <c r="AD102" s="460"/>
    </row>
    <row r="103" spans="1:30">
      <c r="A103" s="473" t="s">
        <v>369</v>
      </c>
      <c r="B103" s="484" t="s">
        <v>724</v>
      </c>
      <c r="C103" s="502"/>
      <c r="D103" s="502"/>
      <c r="Z103" s="462"/>
      <c r="AA103" s="462"/>
      <c r="AB103" s="462"/>
      <c r="AC103" s="462"/>
      <c r="AD103" s="460"/>
    </row>
    <row r="104" spans="1:30" s="2" customFormat="1" ht="26.4">
      <c r="A104" s="485" t="s">
        <v>370</v>
      </c>
      <c r="B104" s="341" t="s">
        <v>808</v>
      </c>
      <c r="C104" s="503"/>
      <c r="D104" s="504"/>
      <c r="E104" s="576"/>
      <c r="F104" s="463"/>
      <c r="G104" s="463"/>
      <c r="H104" s="463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463"/>
      <c r="AA104" s="463"/>
      <c r="AB104" s="463"/>
      <c r="AC104" s="463"/>
      <c r="AD104" s="464"/>
    </row>
    <row r="105" spans="1:30" ht="15" customHeight="1">
      <c r="A105" s="340" t="s">
        <v>371</v>
      </c>
      <c r="B105" s="341" t="s">
        <v>725</v>
      </c>
      <c r="C105" s="505"/>
      <c r="D105" s="505"/>
      <c r="Z105" s="462"/>
      <c r="AA105" s="462"/>
      <c r="AB105" s="462"/>
      <c r="AC105" s="462"/>
      <c r="AD105" s="460"/>
    </row>
    <row r="106" spans="1:30" ht="15" customHeight="1">
      <c r="A106" s="346" t="s">
        <v>372</v>
      </c>
      <c r="B106" s="347" t="s">
        <v>726</v>
      </c>
      <c r="C106" s="348"/>
      <c r="D106" s="348"/>
      <c r="Z106" s="462"/>
      <c r="AA106" s="462"/>
      <c r="AB106" s="462"/>
      <c r="AC106" s="462"/>
      <c r="AD106" s="460"/>
    </row>
    <row r="107" spans="1:30" ht="15" customHeight="1">
      <c r="A107" s="346" t="s">
        <v>373</v>
      </c>
      <c r="B107" s="347" t="s">
        <v>727</v>
      </c>
      <c r="C107" s="348"/>
      <c r="D107" s="348"/>
      <c r="Z107" s="462"/>
      <c r="AA107" s="462"/>
      <c r="AB107" s="462"/>
      <c r="AC107" s="462"/>
      <c r="AD107" s="460"/>
    </row>
    <row r="108" spans="1:30" s="4" customFormat="1" ht="15" customHeight="1">
      <c r="A108" s="346" t="s">
        <v>374</v>
      </c>
      <c r="B108" s="347" t="s">
        <v>728</v>
      </c>
      <c r="C108" s="348"/>
      <c r="D108" s="348"/>
      <c r="E108" s="577"/>
      <c r="F108" s="465"/>
      <c r="G108" s="465"/>
      <c r="H108" s="465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0"/>
      <c r="X108" s="140"/>
      <c r="Y108" s="140"/>
      <c r="Z108" s="465"/>
      <c r="AA108" s="465"/>
      <c r="AB108" s="465"/>
      <c r="AC108" s="465"/>
      <c r="AD108" s="466"/>
    </row>
    <row r="109" spans="1:30" s="4" customFormat="1" ht="15" customHeight="1">
      <c r="A109" s="346" t="s">
        <v>375</v>
      </c>
      <c r="B109" s="347" t="s">
        <v>729</v>
      </c>
      <c r="C109" s="348"/>
      <c r="D109" s="348"/>
      <c r="E109" s="577"/>
      <c r="F109" s="465"/>
      <c r="G109" s="465"/>
      <c r="H109" s="465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465"/>
      <c r="AA109" s="465"/>
      <c r="AB109" s="465"/>
      <c r="AC109" s="465"/>
      <c r="AD109" s="466"/>
    </row>
    <row r="110" spans="1:30" ht="15" customHeight="1">
      <c r="A110" s="488" t="s">
        <v>376</v>
      </c>
      <c r="B110" s="489" t="s">
        <v>730</v>
      </c>
      <c r="C110" s="506">
        <f>SUM(C67,C71,C78,C88,C94,C98,C102)</f>
        <v>138075</v>
      </c>
      <c r="D110" s="506">
        <f>SUM(D67,D71,D78,D88,D94,D98,D102)</f>
        <v>174823</v>
      </c>
      <c r="U110" s="462"/>
      <c r="V110" s="462"/>
      <c r="W110" s="462"/>
      <c r="X110" s="462"/>
      <c r="Y110" s="462"/>
      <c r="Z110" s="462"/>
      <c r="AA110" s="462"/>
      <c r="AB110" s="462"/>
      <c r="AC110" s="462"/>
      <c r="AD110" s="460"/>
    </row>
    <row r="111" spans="1:30" s="4" customFormat="1" ht="26.4">
      <c r="A111" s="346" t="s">
        <v>377</v>
      </c>
      <c r="B111" s="347" t="s">
        <v>731</v>
      </c>
      <c r="C111" s="348">
        <f>SUM(C112)</f>
        <v>0</v>
      </c>
      <c r="D111" s="348">
        <f>SUM(D112)</f>
        <v>0</v>
      </c>
      <c r="E111" s="577"/>
      <c r="F111" s="465"/>
      <c r="G111" s="465"/>
      <c r="H111" s="465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465"/>
      <c r="AA111" s="465"/>
      <c r="AB111" s="465"/>
      <c r="AC111" s="465"/>
      <c r="AD111" s="466"/>
    </row>
    <row r="112" spans="1:30" s="4" customFormat="1" ht="26.4">
      <c r="A112" s="486" t="s">
        <v>378</v>
      </c>
      <c r="B112" s="487" t="s">
        <v>732</v>
      </c>
      <c r="C112" s="507"/>
      <c r="D112" s="507"/>
      <c r="E112" s="577"/>
      <c r="F112" s="465"/>
      <c r="G112" s="465"/>
      <c r="H112" s="465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465"/>
      <c r="AA112" s="465"/>
      <c r="AB112" s="465"/>
      <c r="AC112" s="465"/>
      <c r="AD112" s="466"/>
    </row>
    <row r="113" spans="1:30" s="4" customFormat="1" ht="26.4">
      <c r="A113" s="346" t="s">
        <v>379</v>
      </c>
      <c r="B113" s="347" t="s">
        <v>733</v>
      </c>
      <c r="C113" s="348">
        <f>SUM(C114)</f>
        <v>0</v>
      </c>
      <c r="D113" s="348">
        <f>SUM(D114)</f>
        <v>0</v>
      </c>
      <c r="E113" s="577"/>
      <c r="F113" s="465"/>
      <c r="G113" s="465"/>
      <c r="H113" s="465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465"/>
      <c r="AA113" s="465"/>
      <c r="AB113" s="465"/>
      <c r="AC113" s="465"/>
      <c r="AD113" s="466"/>
    </row>
    <row r="114" spans="1:30" s="4" customFormat="1" ht="28.5" customHeight="1">
      <c r="A114" s="346" t="s">
        <v>380</v>
      </c>
      <c r="B114" s="347" t="s">
        <v>734</v>
      </c>
      <c r="C114" s="348"/>
      <c r="D114" s="348"/>
      <c r="E114" s="577"/>
      <c r="F114" s="465"/>
      <c r="G114" s="465"/>
      <c r="H114" s="465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465"/>
      <c r="AA114" s="465"/>
      <c r="AB114" s="465"/>
      <c r="AC114" s="465"/>
      <c r="AD114" s="466"/>
    </row>
    <row r="115" spans="1:30" s="4" customFormat="1" ht="12.75" customHeight="1">
      <c r="A115" s="346" t="s">
        <v>381</v>
      </c>
      <c r="B115" s="347" t="s">
        <v>735</v>
      </c>
      <c r="C115" s="348">
        <f>SUM(C116:C121)</f>
        <v>0</v>
      </c>
      <c r="D115" s="348">
        <f>SUM(D116:D121)</f>
        <v>0</v>
      </c>
      <c r="E115" s="577"/>
      <c r="F115" s="465"/>
      <c r="G115" s="465"/>
      <c r="H115" s="465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465"/>
      <c r="V115" s="465"/>
      <c r="W115" s="465"/>
      <c r="X115" s="465"/>
      <c r="Y115" s="465"/>
      <c r="Z115" s="465"/>
      <c r="AA115" s="465"/>
      <c r="AB115" s="465"/>
      <c r="AC115" s="465"/>
      <c r="AD115" s="466"/>
    </row>
    <row r="116" spans="1:30" s="2" customFormat="1" ht="12.75" customHeight="1">
      <c r="A116" s="346" t="s">
        <v>382</v>
      </c>
      <c r="B116" s="347" t="s">
        <v>736</v>
      </c>
      <c r="C116" s="348"/>
      <c r="D116" s="348"/>
      <c r="E116" s="576"/>
      <c r="F116" s="463"/>
      <c r="G116" s="463"/>
      <c r="H116" s="463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463"/>
      <c r="AA116" s="463"/>
      <c r="AB116" s="463"/>
      <c r="AC116" s="463"/>
      <c r="AD116" s="464"/>
    </row>
    <row r="117" spans="1:30">
      <c r="A117" s="346" t="s">
        <v>383</v>
      </c>
      <c r="B117" s="347" t="s">
        <v>737</v>
      </c>
      <c r="C117" s="348"/>
      <c r="D117" s="348"/>
      <c r="Z117" s="462"/>
      <c r="AA117" s="462"/>
      <c r="AB117" s="462"/>
      <c r="AC117" s="462"/>
      <c r="AD117" s="460"/>
    </row>
    <row r="118" spans="1:30" ht="14.25" customHeight="1">
      <c r="A118" s="346" t="s">
        <v>384</v>
      </c>
      <c r="B118" s="347" t="s">
        <v>738</v>
      </c>
      <c r="C118" s="348"/>
      <c r="D118" s="348"/>
      <c r="Z118" s="462"/>
      <c r="AA118" s="462"/>
      <c r="AB118" s="462"/>
      <c r="AC118" s="462"/>
      <c r="AD118" s="460"/>
    </row>
    <row r="119" spans="1:30" ht="12.75" customHeight="1">
      <c r="A119" s="346" t="s">
        <v>385</v>
      </c>
      <c r="B119" s="347" t="s">
        <v>739</v>
      </c>
      <c r="C119" s="348"/>
      <c r="D119" s="348"/>
      <c r="Z119" s="462"/>
      <c r="AA119" s="462"/>
      <c r="AB119" s="462"/>
      <c r="AC119" s="462"/>
      <c r="AD119" s="460"/>
    </row>
    <row r="120" spans="1:30" ht="12.75" customHeight="1">
      <c r="A120" s="346" t="s">
        <v>386</v>
      </c>
      <c r="B120" s="347" t="s">
        <v>740</v>
      </c>
      <c r="C120" s="348"/>
      <c r="D120" s="348"/>
      <c r="Z120" s="462"/>
      <c r="AA120" s="462"/>
      <c r="AB120" s="462"/>
      <c r="AC120" s="462"/>
      <c r="AD120" s="460"/>
    </row>
    <row r="121" spans="1:30" s="4" customFormat="1" ht="12.75" customHeight="1">
      <c r="A121" s="346" t="s">
        <v>387</v>
      </c>
      <c r="B121" s="347" t="s">
        <v>741</v>
      </c>
      <c r="C121" s="348"/>
      <c r="D121" s="348"/>
      <c r="E121" s="577"/>
      <c r="F121" s="465"/>
      <c r="G121" s="465"/>
      <c r="H121" s="465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465"/>
      <c r="AA121" s="465"/>
      <c r="AB121" s="465"/>
      <c r="AC121" s="465"/>
      <c r="AD121" s="466"/>
    </row>
    <row r="122" spans="1:30" s="4" customFormat="1" ht="14.25" customHeight="1">
      <c r="A122" s="346" t="s">
        <v>388</v>
      </c>
      <c r="B122" s="347" t="s">
        <v>742</v>
      </c>
      <c r="C122" s="348">
        <f>SUM(C123:C131)</f>
        <v>0</v>
      </c>
      <c r="D122" s="348">
        <f>SUM(D123:D131)</f>
        <v>0</v>
      </c>
      <c r="E122" s="577"/>
      <c r="F122" s="465"/>
      <c r="G122" s="465"/>
      <c r="H122" s="465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  <c r="T122" s="140"/>
      <c r="U122" s="465"/>
      <c r="V122" s="465"/>
      <c r="W122" s="465"/>
      <c r="X122" s="465"/>
      <c r="Y122" s="465"/>
      <c r="Z122" s="465"/>
      <c r="AA122" s="465"/>
      <c r="AB122" s="465"/>
      <c r="AC122" s="465"/>
      <c r="AD122" s="466"/>
    </row>
    <row r="123" spans="1:30" s="2" customFormat="1" ht="26.4">
      <c r="A123" s="346" t="s">
        <v>389</v>
      </c>
      <c r="B123" s="347" t="s">
        <v>743</v>
      </c>
      <c r="C123" s="348"/>
      <c r="D123" s="348"/>
      <c r="E123" s="576"/>
      <c r="F123" s="463"/>
      <c r="G123" s="463"/>
      <c r="H123" s="463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463"/>
      <c r="AA123" s="463"/>
      <c r="AB123" s="463"/>
      <c r="AC123" s="463"/>
      <c r="AD123" s="464"/>
    </row>
    <row r="124" spans="1:30" s="244" customFormat="1" ht="15.75" customHeight="1">
      <c r="A124" s="346" t="s">
        <v>390</v>
      </c>
      <c r="B124" s="347" t="s">
        <v>744</v>
      </c>
      <c r="C124" s="348"/>
      <c r="D124" s="348"/>
      <c r="E124" s="578"/>
      <c r="F124" s="467"/>
      <c r="G124" s="467"/>
      <c r="H124" s="467"/>
      <c r="I124" s="243"/>
      <c r="J124" s="243"/>
      <c r="K124" s="243"/>
      <c r="L124" s="243"/>
      <c r="M124" s="243"/>
      <c r="N124" s="243"/>
      <c r="O124" s="243"/>
      <c r="P124" s="243"/>
      <c r="Q124" s="243"/>
      <c r="R124" s="243"/>
      <c r="S124" s="243"/>
      <c r="T124" s="243"/>
      <c r="U124" s="243"/>
      <c r="V124" s="243"/>
      <c r="W124" s="243"/>
      <c r="X124" s="243"/>
      <c r="Y124" s="243"/>
      <c r="Z124" s="467"/>
      <c r="AA124" s="467"/>
      <c r="AB124" s="467"/>
      <c r="AC124" s="467"/>
      <c r="AD124" s="468"/>
    </row>
    <row r="125" spans="1:30" s="244" customFormat="1" ht="15.75" customHeight="1">
      <c r="A125" s="346" t="s">
        <v>391</v>
      </c>
      <c r="B125" s="347" t="s">
        <v>745</v>
      </c>
      <c r="C125" s="348"/>
      <c r="D125" s="348"/>
      <c r="E125" s="578"/>
      <c r="F125" s="467"/>
      <c r="G125" s="467"/>
      <c r="H125" s="467"/>
      <c r="I125" s="243"/>
      <c r="J125" s="243"/>
      <c r="K125" s="243"/>
      <c r="L125" s="243"/>
      <c r="M125" s="243"/>
      <c r="N125" s="243"/>
      <c r="O125" s="243"/>
      <c r="P125" s="243"/>
      <c r="Q125" s="243"/>
      <c r="R125" s="243"/>
      <c r="S125" s="243"/>
      <c r="T125" s="243"/>
      <c r="U125" s="243"/>
      <c r="V125" s="243"/>
      <c r="W125" s="243"/>
      <c r="X125" s="243"/>
      <c r="Y125" s="243"/>
      <c r="Z125" s="467"/>
      <c r="AA125" s="467"/>
      <c r="AB125" s="467"/>
      <c r="AC125" s="467"/>
      <c r="AD125" s="468"/>
    </row>
    <row r="126" spans="1:30" s="62" customFormat="1" ht="15.75" customHeight="1">
      <c r="A126" s="346" t="s">
        <v>392</v>
      </c>
      <c r="B126" s="347" t="s">
        <v>746</v>
      </c>
      <c r="C126" s="348"/>
      <c r="D126" s="348"/>
      <c r="E126" s="126"/>
      <c r="F126" s="462"/>
      <c r="G126" s="462"/>
      <c r="H126" s="462"/>
      <c r="Z126" s="462"/>
      <c r="AA126" s="462"/>
      <c r="AB126" s="462"/>
      <c r="AC126" s="462"/>
      <c r="AD126" s="462"/>
    </row>
    <row r="127" spans="1:30" s="62" customFormat="1" ht="15" customHeight="1">
      <c r="A127" s="346" t="s">
        <v>393</v>
      </c>
      <c r="B127" s="347" t="s">
        <v>747</v>
      </c>
      <c r="C127" s="348"/>
      <c r="D127" s="348"/>
      <c r="E127" s="126"/>
      <c r="F127" s="462"/>
      <c r="G127" s="462"/>
      <c r="H127" s="462"/>
      <c r="Z127" s="462"/>
      <c r="AA127" s="462"/>
      <c r="AB127" s="462"/>
      <c r="AC127" s="462"/>
      <c r="AD127" s="462"/>
    </row>
    <row r="128" spans="1:30" s="62" customFormat="1" ht="15.75" customHeight="1">
      <c r="A128" s="346" t="s">
        <v>394</v>
      </c>
      <c r="B128" s="347" t="s">
        <v>748</v>
      </c>
      <c r="C128" s="348"/>
      <c r="D128" s="348"/>
      <c r="E128" s="126"/>
      <c r="F128" s="462"/>
      <c r="G128" s="462"/>
      <c r="H128" s="462"/>
      <c r="Z128" s="462"/>
      <c r="AA128" s="462"/>
      <c r="AB128" s="462"/>
      <c r="AC128" s="462"/>
      <c r="AD128" s="462"/>
    </row>
    <row r="129" spans="1:30" s="62" customFormat="1" ht="17.25" customHeight="1">
      <c r="A129" s="346" t="s">
        <v>395</v>
      </c>
      <c r="B129" s="347" t="s">
        <v>749</v>
      </c>
      <c r="C129" s="348"/>
      <c r="D129" s="348"/>
      <c r="E129" s="126"/>
      <c r="F129" s="462"/>
      <c r="G129" s="462"/>
      <c r="H129" s="462"/>
      <c r="Z129" s="462"/>
      <c r="AA129" s="462"/>
      <c r="AB129" s="462"/>
      <c r="AC129" s="462"/>
      <c r="AD129" s="462"/>
    </row>
    <row r="130" spans="1:30" s="62" customFormat="1" ht="15.75" customHeight="1">
      <c r="A130" s="346" t="s">
        <v>396</v>
      </c>
      <c r="B130" s="347" t="s">
        <v>750</v>
      </c>
      <c r="C130" s="348"/>
      <c r="D130" s="348"/>
      <c r="E130" s="126"/>
      <c r="F130" s="462"/>
      <c r="G130" s="462"/>
      <c r="H130" s="462"/>
      <c r="Z130" s="462"/>
      <c r="AA130" s="462"/>
      <c r="AB130" s="462"/>
      <c r="AC130" s="462"/>
      <c r="AD130" s="462"/>
    </row>
    <row r="131" spans="1:30" s="62" customFormat="1" ht="12.75" customHeight="1">
      <c r="A131" s="346" t="s">
        <v>397</v>
      </c>
      <c r="B131" s="347" t="s">
        <v>751</v>
      </c>
      <c r="C131" s="348"/>
      <c r="D131" s="348"/>
      <c r="E131" s="126"/>
      <c r="F131" s="462"/>
      <c r="G131" s="462"/>
      <c r="H131" s="462"/>
      <c r="Z131" s="462"/>
      <c r="AA131" s="462"/>
      <c r="AB131" s="462"/>
      <c r="AC131" s="462"/>
      <c r="AD131" s="462"/>
    </row>
    <row r="132" spans="1:30" ht="12.75" customHeight="1">
      <c r="A132" s="486" t="s">
        <v>398</v>
      </c>
      <c r="B132" s="487" t="s">
        <v>752</v>
      </c>
      <c r="C132" s="507">
        <f>SUM(C133:C137)</f>
        <v>0</v>
      </c>
      <c r="D132" s="507">
        <f>SUM(D133:D137)</f>
        <v>0</v>
      </c>
      <c r="U132" s="462"/>
      <c r="V132" s="462"/>
      <c r="W132" s="462"/>
      <c r="X132" s="462"/>
      <c r="Y132" s="462"/>
      <c r="Z132" s="462"/>
      <c r="AA132" s="462"/>
      <c r="AB132" s="462"/>
      <c r="AC132" s="462"/>
      <c r="AD132" s="460"/>
    </row>
    <row r="133" spans="1:30" ht="12.75" customHeight="1">
      <c r="A133" s="346" t="s">
        <v>399</v>
      </c>
      <c r="B133" s="347" t="s">
        <v>753</v>
      </c>
      <c r="C133" s="348"/>
      <c r="D133" s="348"/>
      <c r="Z133" s="462"/>
      <c r="AA133" s="462"/>
      <c r="AB133" s="462"/>
      <c r="AC133" s="462"/>
      <c r="AD133" s="460"/>
    </row>
    <row r="134" spans="1:30" ht="13.5" customHeight="1">
      <c r="A134" s="346" t="s">
        <v>400</v>
      </c>
      <c r="B134" s="347" t="s">
        <v>754</v>
      </c>
      <c r="C134" s="348"/>
      <c r="D134" s="348"/>
      <c r="Z134" s="462"/>
      <c r="AA134" s="462"/>
      <c r="AB134" s="462"/>
      <c r="AC134" s="462"/>
      <c r="AD134" s="460"/>
    </row>
    <row r="135" spans="1:30" ht="12.75" customHeight="1">
      <c r="A135" s="346" t="s">
        <v>401</v>
      </c>
      <c r="B135" s="347" t="s">
        <v>755</v>
      </c>
      <c r="C135" s="348"/>
      <c r="D135" s="348"/>
      <c r="Z135" s="462"/>
      <c r="AA135" s="462"/>
      <c r="AB135" s="462"/>
      <c r="AC135" s="462"/>
      <c r="AD135" s="460"/>
    </row>
    <row r="136" spans="1:30" ht="12.75" customHeight="1">
      <c r="A136" s="346" t="s">
        <v>402</v>
      </c>
      <c r="B136" s="347" t="s">
        <v>756</v>
      </c>
      <c r="C136" s="348"/>
      <c r="D136" s="348"/>
      <c r="Z136" s="462"/>
      <c r="AA136" s="462"/>
      <c r="AB136" s="462"/>
      <c r="AC136" s="462"/>
      <c r="AD136" s="460"/>
    </row>
    <row r="137" spans="1:30" ht="15.75" customHeight="1">
      <c r="A137" s="346" t="s">
        <v>403</v>
      </c>
      <c r="B137" s="347" t="s">
        <v>757</v>
      </c>
      <c r="C137" s="348"/>
      <c r="D137" s="348"/>
      <c r="Z137" s="462"/>
      <c r="AA137" s="462"/>
      <c r="AB137" s="462"/>
      <c r="AC137" s="462"/>
      <c r="AD137" s="460"/>
    </row>
    <row r="138" spans="1:30" ht="18" customHeight="1">
      <c r="A138" s="346" t="s">
        <v>404</v>
      </c>
      <c r="B138" s="347" t="s">
        <v>758</v>
      </c>
      <c r="C138" s="348">
        <f>SUM(C139:C141)</f>
        <v>0</v>
      </c>
      <c r="D138" s="348">
        <f>SUM(D139:D141)</f>
        <v>0</v>
      </c>
      <c r="Z138" s="462"/>
      <c r="AA138" s="462"/>
      <c r="AB138" s="462"/>
      <c r="AC138" s="462"/>
      <c r="AD138" s="460"/>
    </row>
    <row r="139" spans="1:30" ht="26.4">
      <c r="A139" s="346" t="s">
        <v>405</v>
      </c>
      <c r="B139" s="347" t="s">
        <v>759</v>
      </c>
      <c r="C139" s="348"/>
      <c r="D139" s="348"/>
      <c r="Z139" s="462"/>
      <c r="AA139" s="462"/>
      <c r="AB139" s="462"/>
      <c r="AC139" s="462"/>
      <c r="AD139" s="460"/>
    </row>
    <row r="140" spans="1:30" ht="26.4">
      <c r="A140" s="346" t="s">
        <v>406</v>
      </c>
      <c r="B140" s="347" t="s">
        <v>760</v>
      </c>
      <c r="C140" s="348"/>
      <c r="D140" s="348"/>
      <c r="Z140" s="462"/>
      <c r="AA140" s="462"/>
      <c r="AB140" s="462"/>
      <c r="AC140" s="462"/>
      <c r="AD140" s="460"/>
    </row>
    <row r="141" spans="1:30" ht="28.5" customHeight="1">
      <c r="A141" s="346" t="s">
        <v>407</v>
      </c>
      <c r="B141" s="347" t="s">
        <v>761</v>
      </c>
      <c r="C141" s="348"/>
      <c r="D141" s="348"/>
      <c r="Z141" s="462"/>
      <c r="AA141" s="462"/>
      <c r="AB141" s="462"/>
      <c r="AC141" s="462"/>
      <c r="AD141" s="460"/>
    </row>
    <row r="142" spans="1:30" ht="16.5" customHeight="1">
      <c r="A142" s="346" t="s">
        <v>408</v>
      </c>
      <c r="B142" s="347" t="s">
        <v>762</v>
      </c>
      <c r="C142" s="348">
        <f>SUM(C143:C145)</f>
        <v>0</v>
      </c>
      <c r="D142" s="348">
        <f>SUM(D143:D145)</f>
        <v>0</v>
      </c>
      <c r="Z142" s="462"/>
      <c r="AA142" s="462"/>
      <c r="AB142" s="462"/>
      <c r="AC142" s="462"/>
      <c r="AD142" s="460"/>
    </row>
    <row r="143" spans="1:30" ht="27.75" customHeight="1">
      <c r="A143" s="346" t="s">
        <v>409</v>
      </c>
      <c r="B143" s="347" t="s">
        <v>763</v>
      </c>
      <c r="C143" s="348"/>
      <c r="D143" s="348"/>
      <c r="Z143" s="462"/>
      <c r="AA143" s="462"/>
      <c r="AB143" s="462"/>
      <c r="AC143" s="462"/>
      <c r="AD143" s="460"/>
    </row>
    <row r="144" spans="1:30" ht="27.75" customHeight="1">
      <c r="A144" s="346" t="s">
        <v>410</v>
      </c>
      <c r="B144" s="347" t="s">
        <v>764</v>
      </c>
      <c r="C144" s="348"/>
      <c r="D144" s="348"/>
      <c r="Z144" s="462"/>
      <c r="AA144" s="462"/>
      <c r="AB144" s="462"/>
      <c r="AC144" s="462"/>
      <c r="AD144" s="460"/>
    </row>
    <row r="145" spans="1:30" ht="25.5" customHeight="1">
      <c r="A145" s="346" t="s">
        <v>411</v>
      </c>
      <c r="B145" s="347" t="s">
        <v>765</v>
      </c>
      <c r="C145" s="348"/>
      <c r="D145" s="348"/>
      <c r="Z145" s="462"/>
      <c r="AA145" s="462"/>
      <c r="AB145" s="462"/>
      <c r="AC145" s="462"/>
      <c r="AD145" s="460"/>
    </row>
    <row r="146" spans="1:30" ht="12.75" customHeight="1">
      <c r="A146" s="346" t="s">
        <v>412</v>
      </c>
      <c r="B146" s="347" t="s">
        <v>766</v>
      </c>
      <c r="C146" s="348">
        <f>SUM(C147:C150)</f>
        <v>0</v>
      </c>
      <c r="D146" s="348">
        <f>SUM(D147:D150)</f>
        <v>0</v>
      </c>
      <c r="U146" s="462"/>
      <c r="V146" s="462"/>
      <c r="W146" s="462"/>
      <c r="X146" s="462"/>
      <c r="Y146" s="462"/>
      <c r="Z146" s="462"/>
      <c r="AA146" s="462"/>
      <c r="AB146" s="462"/>
      <c r="AC146" s="462"/>
      <c r="AD146" s="460"/>
    </row>
    <row r="147" spans="1:30" ht="26.25" customHeight="1">
      <c r="A147" s="346" t="s">
        <v>413</v>
      </c>
      <c r="B147" s="347" t="s">
        <v>767</v>
      </c>
      <c r="C147" s="348"/>
      <c r="D147" s="348"/>
      <c r="Z147" s="462"/>
      <c r="AA147" s="462"/>
      <c r="AB147" s="462"/>
      <c r="AC147" s="462"/>
      <c r="AD147" s="460"/>
    </row>
    <row r="148" spans="1:30" ht="12.75" customHeight="1">
      <c r="A148" s="346">
        <v>141</v>
      </c>
      <c r="B148" s="347" t="s">
        <v>768</v>
      </c>
      <c r="C148" s="348"/>
      <c r="D148" s="348"/>
      <c r="Z148" s="462"/>
      <c r="AA148" s="462"/>
      <c r="AB148" s="462"/>
      <c r="AC148" s="462"/>
      <c r="AD148" s="460"/>
    </row>
    <row r="149" spans="1:30" ht="16.5" customHeight="1">
      <c r="A149" s="346">
        <v>142</v>
      </c>
      <c r="B149" s="347" t="s">
        <v>769</v>
      </c>
      <c r="C149" s="348"/>
      <c r="D149" s="348"/>
      <c r="Z149" s="462"/>
      <c r="AA149" s="462"/>
      <c r="AB149" s="462"/>
      <c r="AC149" s="462"/>
      <c r="AD149" s="460"/>
    </row>
    <row r="150" spans="1:30" ht="27" customHeight="1">
      <c r="A150" s="346">
        <v>143</v>
      </c>
      <c r="B150" s="347" t="s">
        <v>770</v>
      </c>
      <c r="C150" s="348"/>
      <c r="D150" s="348"/>
      <c r="Z150" s="462"/>
      <c r="AA150" s="462"/>
      <c r="AB150" s="462"/>
      <c r="AC150" s="462"/>
      <c r="AD150" s="460"/>
    </row>
    <row r="151" spans="1:30" ht="27.75" customHeight="1">
      <c r="A151" s="488">
        <v>144</v>
      </c>
      <c r="B151" s="489" t="s">
        <v>771</v>
      </c>
      <c r="C151" s="506">
        <f>SUM(C146,C142,C138,C132,C122,C115,C113,C111)</f>
        <v>0</v>
      </c>
      <c r="D151" s="506">
        <f>SUM(D146,D142,D138,D132,D122,D115,D113,D111)</f>
        <v>0</v>
      </c>
      <c r="U151" s="462"/>
      <c r="V151" s="462"/>
      <c r="W151" s="462"/>
      <c r="X151" s="462"/>
      <c r="Y151" s="462"/>
      <c r="Z151" s="462"/>
      <c r="AA151" s="462"/>
      <c r="AB151" s="462"/>
      <c r="AC151" s="462"/>
      <c r="AD151" s="460"/>
    </row>
    <row r="152" spans="1:30" ht="16.5" customHeight="1">
      <c r="A152" s="486">
        <v>145</v>
      </c>
      <c r="B152" s="487" t="s">
        <v>772</v>
      </c>
      <c r="C152" s="507">
        <v>15914721</v>
      </c>
      <c r="D152" s="507">
        <f>156000+281910</f>
        <v>437910</v>
      </c>
      <c r="E152" s="126">
        <v>14760528</v>
      </c>
      <c r="G152" s="462">
        <v>220743</v>
      </c>
      <c r="H152" s="462">
        <v>933450</v>
      </c>
      <c r="U152" s="462"/>
      <c r="V152" s="462"/>
      <c r="W152" s="462"/>
      <c r="X152" s="462"/>
      <c r="Y152" s="462"/>
      <c r="Z152" s="462"/>
      <c r="AA152" s="462"/>
      <c r="AB152" s="462"/>
      <c r="AC152" s="462"/>
      <c r="AD152" s="460"/>
    </row>
    <row r="153" spans="1:30" ht="12.75" customHeight="1">
      <c r="A153" s="346">
        <v>146</v>
      </c>
      <c r="B153" s="347" t="s">
        <v>773</v>
      </c>
      <c r="C153" s="348"/>
      <c r="D153" s="348"/>
      <c r="Z153" s="462"/>
      <c r="AA153" s="462"/>
      <c r="AB153" s="462"/>
      <c r="AC153" s="462"/>
      <c r="AD153" s="460"/>
    </row>
    <row r="154" spans="1:30" ht="25.5" customHeight="1">
      <c r="A154" s="346">
        <v>147</v>
      </c>
      <c r="B154" s="347" t="s">
        <v>774</v>
      </c>
      <c r="C154" s="348">
        <v>14643684</v>
      </c>
      <c r="D154" s="348">
        <f>78740</f>
        <v>78740</v>
      </c>
      <c r="E154" s="126">
        <v>14643684</v>
      </c>
      <c r="Z154" s="462"/>
      <c r="AA154" s="462"/>
      <c r="AB154" s="462"/>
      <c r="AC154" s="462"/>
      <c r="AD154" s="460"/>
    </row>
    <row r="155" spans="1:30" ht="14.25" customHeight="1">
      <c r="A155" s="346">
        <v>148</v>
      </c>
      <c r="B155" s="347" t="s">
        <v>775</v>
      </c>
      <c r="C155" s="348">
        <v>220743</v>
      </c>
      <c r="D155" s="348"/>
      <c r="G155" s="462">
        <v>220743</v>
      </c>
      <c r="Z155" s="462"/>
      <c r="AA155" s="462"/>
      <c r="AB155" s="462"/>
      <c r="AC155" s="462"/>
      <c r="AD155" s="460"/>
    </row>
    <row r="156" spans="1:30" ht="12.75" customHeight="1">
      <c r="A156" s="346">
        <v>149</v>
      </c>
      <c r="B156" s="347" t="s">
        <v>776</v>
      </c>
      <c r="C156" s="348">
        <v>933450</v>
      </c>
      <c r="D156" s="348"/>
      <c r="H156" s="462">
        <v>933450</v>
      </c>
      <c r="Z156" s="462"/>
      <c r="AA156" s="462"/>
      <c r="AB156" s="462"/>
      <c r="AC156" s="462"/>
      <c r="AD156" s="460"/>
    </row>
    <row r="157" spans="1:30" ht="15.75" customHeight="1">
      <c r="A157" s="346">
        <v>150</v>
      </c>
      <c r="B157" s="347" t="s">
        <v>777</v>
      </c>
      <c r="C157" s="348">
        <v>0</v>
      </c>
      <c r="D157" s="348">
        <f>156000+203170</f>
        <v>359170</v>
      </c>
      <c r="Z157" s="462"/>
      <c r="AA157" s="462"/>
      <c r="AB157" s="462"/>
      <c r="AC157" s="462"/>
      <c r="AD157" s="460"/>
    </row>
    <row r="158" spans="1:30" ht="17.25" customHeight="1">
      <c r="A158" s="346">
        <v>151</v>
      </c>
      <c r="B158" s="347" t="s">
        <v>778</v>
      </c>
      <c r="C158" s="348">
        <v>116844</v>
      </c>
      <c r="D158" s="348"/>
      <c r="E158" s="126">
        <v>116844</v>
      </c>
      <c r="Z158" s="462"/>
      <c r="AA158" s="462"/>
      <c r="AB158" s="462"/>
      <c r="AC158" s="462"/>
      <c r="AD158" s="460"/>
    </row>
    <row r="159" spans="1:30" ht="12.75" customHeight="1">
      <c r="A159" s="346">
        <v>152</v>
      </c>
      <c r="B159" s="347" t="s">
        <v>779</v>
      </c>
      <c r="C159" s="348"/>
      <c r="D159" s="348"/>
      <c r="Z159" s="462"/>
      <c r="AA159" s="462"/>
      <c r="AB159" s="462"/>
      <c r="AC159" s="462"/>
      <c r="AD159" s="460"/>
    </row>
    <row r="160" spans="1:30" ht="15" customHeight="1">
      <c r="A160" s="346">
        <v>153</v>
      </c>
      <c r="B160" s="347" t="s">
        <v>780</v>
      </c>
      <c r="C160" s="348"/>
      <c r="D160" s="348"/>
      <c r="Z160" s="462"/>
      <c r="AA160" s="462"/>
      <c r="AB160" s="462"/>
      <c r="AC160" s="462"/>
      <c r="AD160" s="460"/>
    </row>
    <row r="161" spans="1:30" ht="12.75" customHeight="1">
      <c r="A161" s="486">
        <v>154</v>
      </c>
      <c r="B161" s="487" t="s">
        <v>781</v>
      </c>
      <c r="C161" s="507"/>
      <c r="D161" s="507"/>
      <c r="Z161" s="462"/>
      <c r="AA161" s="462"/>
      <c r="AB161" s="462"/>
      <c r="AC161" s="462"/>
      <c r="AD161" s="460"/>
    </row>
    <row r="162" spans="1:30" ht="12.75" customHeight="1">
      <c r="A162" s="486">
        <v>155</v>
      </c>
      <c r="B162" s="487" t="s">
        <v>782</v>
      </c>
      <c r="C162" s="507"/>
      <c r="D162" s="507"/>
      <c r="Z162" s="462"/>
      <c r="AA162" s="462"/>
      <c r="AB162" s="462"/>
      <c r="AC162" s="462"/>
      <c r="AD162" s="460"/>
    </row>
    <row r="163" spans="1:30" ht="12.75" customHeight="1">
      <c r="A163" s="486">
        <v>156</v>
      </c>
      <c r="B163" s="487" t="s">
        <v>783</v>
      </c>
      <c r="C163" s="507"/>
      <c r="D163" s="507"/>
      <c r="Z163" s="462"/>
      <c r="AA163" s="462"/>
      <c r="AB163" s="462"/>
      <c r="AC163" s="462"/>
      <c r="AD163" s="460"/>
    </row>
    <row r="164" spans="1:30" ht="15" customHeight="1">
      <c r="A164" s="346">
        <v>157</v>
      </c>
      <c r="B164" s="347" t="s">
        <v>784</v>
      </c>
      <c r="C164" s="348"/>
      <c r="D164" s="348"/>
      <c r="Z164" s="462"/>
      <c r="AA164" s="462"/>
      <c r="AB164" s="462"/>
      <c r="AC164" s="462"/>
      <c r="AD164" s="460"/>
    </row>
    <row r="165" spans="1:30" ht="15" customHeight="1">
      <c r="A165" s="346">
        <v>158</v>
      </c>
      <c r="B165" s="347" t="s">
        <v>785</v>
      </c>
      <c r="C165" s="348"/>
      <c r="D165" s="348"/>
      <c r="Z165" s="462"/>
      <c r="AA165" s="462"/>
      <c r="AB165" s="462"/>
      <c r="AC165" s="462"/>
      <c r="AD165" s="460"/>
    </row>
    <row r="166" spans="1:30" ht="15" customHeight="1">
      <c r="A166" s="346">
        <v>159</v>
      </c>
      <c r="B166" s="347" t="s">
        <v>786</v>
      </c>
      <c r="C166" s="348"/>
      <c r="D166" s="348"/>
      <c r="Z166" s="462"/>
      <c r="AA166" s="462"/>
      <c r="AB166" s="462"/>
      <c r="AC166" s="462"/>
      <c r="AD166" s="460"/>
    </row>
    <row r="167" spans="1:30" ht="12.75" customHeight="1">
      <c r="A167" s="477">
        <v>160</v>
      </c>
      <c r="B167" s="478" t="s">
        <v>787</v>
      </c>
      <c r="C167" s="508">
        <f>SUM(C159:C166)+C152</f>
        <v>15914721</v>
      </c>
      <c r="D167" s="508">
        <f>SUM(D159:D166)+D152</f>
        <v>437910</v>
      </c>
      <c r="U167" s="462"/>
      <c r="V167" s="462"/>
      <c r="W167" s="462"/>
      <c r="X167" s="462"/>
      <c r="Y167" s="462"/>
      <c r="Z167" s="462"/>
      <c r="AA167" s="462"/>
      <c r="AB167" s="462"/>
      <c r="AC167" s="462"/>
      <c r="AD167" s="460"/>
    </row>
    <row r="168" spans="1:30" ht="30" customHeight="1">
      <c r="A168" s="490">
        <v>161</v>
      </c>
      <c r="B168" s="491" t="s">
        <v>788</v>
      </c>
      <c r="C168" s="509">
        <f>SUM(C110,C151,C167)</f>
        <v>16052796</v>
      </c>
      <c r="D168" s="509">
        <f>SUM(D110,D151,D167)</f>
        <v>612733</v>
      </c>
      <c r="U168" s="462"/>
      <c r="V168" s="462"/>
      <c r="W168" s="462"/>
      <c r="X168" s="462"/>
      <c r="Y168" s="462"/>
      <c r="Z168" s="462"/>
      <c r="AA168" s="462"/>
      <c r="AB168" s="462"/>
      <c r="AC168" s="462"/>
      <c r="AD168" s="460"/>
    </row>
    <row r="169" spans="1:30" ht="12.75" customHeight="1">
      <c r="A169" s="473">
        <v>162</v>
      </c>
      <c r="B169" s="474" t="s">
        <v>789</v>
      </c>
      <c r="C169" s="494"/>
      <c r="D169" s="494">
        <f>21260</f>
        <v>21260</v>
      </c>
      <c r="Z169" s="462"/>
      <c r="AA169" s="462"/>
      <c r="AB169" s="462"/>
      <c r="AC169" s="462"/>
      <c r="AD169" s="460"/>
    </row>
    <row r="170" spans="1:30" ht="12.75" customHeight="1">
      <c r="A170" s="473">
        <v>163</v>
      </c>
      <c r="B170" s="474" t="s">
        <v>790</v>
      </c>
      <c r="C170" s="494">
        <v>3022402</v>
      </c>
      <c r="D170" s="494">
        <f>1123551+3309323+1585672+6757</f>
        <v>6025303</v>
      </c>
      <c r="E170" s="126">
        <v>1756188</v>
      </c>
      <c r="F170" s="462">
        <v>314941</v>
      </c>
      <c r="H170" s="462">
        <v>951273</v>
      </c>
      <c r="Z170" s="462"/>
      <c r="AA170" s="462"/>
      <c r="AB170" s="462"/>
      <c r="AC170" s="462"/>
      <c r="AD170" s="460"/>
    </row>
    <row r="171" spans="1:30" ht="12.75" customHeight="1">
      <c r="A171" s="473">
        <v>164</v>
      </c>
      <c r="B171" s="474" t="s">
        <v>791</v>
      </c>
      <c r="C171" s="494"/>
      <c r="D171" s="494"/>
      <c r="Z171" s="462"/>
      <c r="AA171" s="462"/>
      <c r="AB171" s="462"/>
      <c r="AC171" s="462"/>
      <c r="AD171" s="460"/>
    </row>
    <row r="172" spans="1:30" ht="12.75" customHeight="1">
      <c r="A172" s="473">
        <v>165</v>
      </c>
      <c r="B172" s="474" t="s">
        <v>792</v>
      </c>
      <c r="C172" s="494"/>
      <c r="D172" s="494"/>
      <c r="Z172" s="462"/>
      <c r="AA172" s="462"/>
      <c r="AB172" s="462"/>
      <c r="AC172" s="462"/>
      <c r="AD172" s="460"/>
    </row>
    <row r="173" spans="1:30" ht="12.75" customHeight="1">
      <c r="A173" s="475">
        <v>166</v>
      </c>
      <c r="B173" s="476" t="s">
        <v>793</v>
      </c>
      <c r="C173" s="495">
        <f>SUM(C169:C172)</f>
        <v>3022402</v>
      </c>
      <c r="D173" s="495">
        <f>SUM(D169:D172)</f>
        <v>6046563</v>
      </c>
      <c r="U173" s="462"/>
      <c r="V173" s="462"/>
      <c r="W173" s="462"/>
      <c r="X173" s="462"/>
      <c r="Y173" s="462"/>
      <c r="Z173" s="462"/>
      <c r="AA173" s="462"/>
      <c r="AB173" s="462"/>
      <c r="AC173" s="462"/>
      <c r="AD173" s="460"/>
    </row>
    <row r="174" spans="1:30" ht="12.75" customHeight="1">
      <c r="A174" s="473">
        <v>167</v>
      </c>
      <c r="B174" s="474" t="s">
        <v>794</v>
      </c>
      <c r="C174" s="494"/>
      <c r="D174" s="494"/>
      <c r="Z174" s="462"/>
      <c r="AA174" s="462"/>
      <c r="AB174" s="462"/>
      <c r="AC174" s="462"/>
      <c r="AD174" s="460"/>
    </row>
    <row r="175" spans="1:30" ht="12.75" customHeight="1">
      <c r="A175" s="473">
        <v>168</v>
      </c>
      <c r="B175" s="474" t="s">
        <v>795</v>
      </c>
      <c r="C175" s="494">
        <v>-988984</v>
      </c>
      <c r="D175" s="494">
        <f>-965239-351964-250-28350</f>
        <v>-1345803</v>
      </c>
      <c r="E175" s="126">
        <v>-364835</v>
      </c>
      <c r="F175" s="462">
        <v>-251399</v>
      </c>
      <c r="H175" s="462">
        <v>-372750</v>
      </c>
      <c r="Z175" s="462"/>
      <c r="AA175" s="462"/>
      <c r="AB175" s="462"/>
      <c r="AC175" s="462"/>
      <c r="AD175" s="460"/>
    </row>
    <row r="176" spans="1:30" ht="12.75" customHeight="1">
      <c r="A176" s="475">
        <v>169</v>
      </c>
      <c r="B176" s="476" t="s">
        <v>796</v>
      </c>
      <c r="C176" s="495">
        <f>SUM(C174:C175)</f>
        <v>-988984</v>
      </c>
      <c r="D176" s="495">
        <f>SUM(D174:D175)</f>
        <v>-1345803</v>
      </c>
      <c r="U176" s="462"/>
      <c r="V176" s="462"/>
      <c r="W176" s="462"/>
      <c r="X176" s="462"/>
      <c r="Y176" s="462"/>
      <c r="Z176" s="462"/>
      <c r="AA176" s="462"/>
      <c r="AB176" s="462"/>
      <c r="AC176" s="462"/>
      <c r="AD176" s="460"/>
    </row>
    <row r="177" spans="1:30" ht="12.75" customHeight="1">
      <c r="A177" s="473">
        <v>170</v>
      </c>
      <c r="B177" s="474" t="s">
        <v>797</v>
      </c>
      <c r="C177" s="494"/>
      <c r="D177" s="494"/>
      <c r="Z177" s="462"/>
      <c r="AA177" s="462"/>
      <c r="AB177" s="462"/>
      <c r="AC177" s="462"/>
      <c r="AD177" s="460"/>
    </row>
    <row r="178" spans="1:30" ht="15" customHeight="1">
      <c r="A178" s="473">
        <v>171</v>
      </c>
      <c r="B178" s="474" t="s">
        <v>798</v>
      </c>
      <c r="C178" s="494"/>
      <c r="D178" s="494"/>
      <c r="Z178" s="462"/>
      <c r="AA178" s="462"/>
      <c r="AB178" s="462"/>
      <c r="AC178" s="462"/>
      <c r="AD178" s="460"/>
    </row>
    <row r="179" spans="1:30" ht="12.75" customHeight="1">
      <c r="A179" s="473">
        <v>172</v>
      </c>
      <c r="B179" s="474" t="s">
        <v>799</v>
      </c>
      <c r="C179" s="494"/>
      <c r="D179" s="494"/>
    </row>
    <row r="180" spans="1:30" ht="12.75" customHeight="1">
      <c r="A180" s="473">
        <v>173</v>
      </c>
      <c r="B180" s="474" t="s">
        <v>800</v>
      </c>
      <c r="C180" s="494"/>
      <c r="D180" s="494"/>
    </row>
    <row r="181" spans="1:30" ht="12.75" customHeight="1">
      <c r="A181" s="475">
        <v>174</v>
      </c>
      <c r="B181" s="476" t="s">
        <v>801</v>
      </c>
      <c r="C181" s="495">
        <f>SUM(C177:C180)</f>
        <v>0</v>
      </c>
      <c r="D181" s="495">
        <f>SUM(D177:D180)</f>
        <v>0</v>
      </c>
      <c r="U181" s="462"/>
      <c r="V181" s="462"/>
      <c r="W181" s="462"/>
      <c r="X181" s="462"/>
      <c r="Y181" s="462"/>
      <c r="Z181" s="462"/>
      <c r="AA181" s="462"/>
      <c r="AB181" s="462"/>
      <c r="AC181" s="462"/>
      <c r="AD181" s="460"/>
    </row>
    <row r="182" spans="1:30" ht="18.75" customHeight="1">
      <c r="A182" s="492">
        <v>175</v>
      </c>
      <c r="B182" s="493" t="s">
        <v>802</v>
      </c>
      <c r="C182" s="496">
        <f>SUM(C173,C176,C181)</f>
        <v>2033418</v>
      </c>
      <c r="D182" s="496">
        <f>SUM(D173,D176,D181)</f>
        <v>4700760</v>
      </c>
      <c r="U182" s="462"/>
      <c r="V182" s="462"/>
      <c r="W182" s="462"/>
      <c r="X182" s="462"/>
      <c r="Y182" s="462"/>
      <c r="Z182" s="462"/>
      <c r="AA182" s="462"/>
      <c r="AB182" s="462"/>
      <c r="AC182" s="462"/>
      <c r="AD182" s="460"/>
    </row>
    <row r="183" spans="1:30" ht="12.75" customHeight="1">
      <c r="A183" s="475">
        <v>176</v>
      </c>
      <c r="B183" s="476" t="s">
        <v>803</v>
      </c>
      <c r="C183" s="495">
        <v>1952083</v>
      </c>
      <c r="D183" s="495">
        <f>1119082+820+1073</f>
        <v>1120975</v>
      </c>
      <c r="E183" s="126">
        <v>427062</v>
      </c>
      <c r="F183" s="462">
        <v>85000</v>
      </c>
      <c r="H183" s="462">
        <v>1440021</v>
      </c>
      <c r="Z183" s="462"/>
      <c r="AA183" s="462"/>
      <c r="AB183" s="462"/>
      <c r="AC183" s="462"/>
      <c r="AD183" s="460"/>
    </row>
    <row r="184" spans="1:30" ht="12.75" customHeight="1">
      <c r="A184" s="475">
        <v>177</v>
      </c>
      <c r="B184" s="476" t="s">
        <v>804</v>
      </c>
      <c r="C184" s="495">
        <v>657319</v>
      </c>
      <c r="D184" s="495">
        <v>69791</v>
      </c>
      <c r="F184" s="462">
        <v>1980</v>
      </c>
      <c r="G184" s="462">
        <v>652050</v>
      </c>
      <c r="H184" s="462">
        <v>3289</v>
      </c>
      <c r="Z184" s="462"/>
      <c r="AA184" s="462"/>
      <c r="AB184" s="462"/>
      <c r="AC184" s="462"/>
      <c r="AD184" s="460"/>
    </row>
    <row r="185" spans="1:30" ht="12.75" customHeight="1">
      <c r="A185" s="475">
        <v>178</v>
      </c>
      <c r="B185" s="476" t="s">
        <v>805</v>
      </c>
      <c r="C185" s="495"/>
      <c r="D185" s="495"/>
      <c r="Z185" s="462"/>
      <c r="AA185" s="462"/>
      <c r="AB185" s="462"/>
      <c r="AC185" s="462"/>
      <c r="AD185" s="460"/>
    </row>
    <row r="186" spans="1:30" ht="20.25" customHeight="1">
      <c r="A186" s="492">
        <v>179</v>
      </c>
      <c r="B186" s="493" t="s">
        <v>806</v>
      </c>
      <c r="C186" s="496">
        <f>SUM(C183:C185)</f>
        <v>2609402</v>
      </c>
      <c r="D186" s="496">
        <f>SUM(D183:D185)</f>
        <v>1190766</v>
      </c>
      <c r="U186" s="462"/>
      <c r="V186" s="462"/>
      <c r="W186" s="462"/>
      <c r="X186" s="462"/>
      <c r="Y186" s="462"/>
      <c r="Z186" s="462"/>
      <c r="AA186" s="462"/>
      <c r="AB186" s="462"/>
      <c r="AC186" s="462"/>
      <c r="AD186" s="460"/>
    </row>
    <row r="187" spans="1:30" ht="25.5" customHeight="1">
      <c r="A187" s="492">
        <v>180</v>
      </c>
      <c r="B187" s="493" t="s">
        <v>807</v>
      </c>
      <c r="C187" s="496">
        <f>SUM(C35,C50,C66,C168,C182,C186)</f>
        <v>232950880</v>
      </c>
      <c r="D187" s="496">
        <f>SUM(D35,D50,D66,D168,D182,D186)</f>
        <v>195359280</v>
      </c>
      <c r="U187" s="462"/>
      <c r="V187" s="462"/>
      <c r="W187" s="462"/>
      <c r="X187" s="462"/>
      <c r="Y187" s="462"/>
      <c r="Z187" s="462"/>
      <c r="AA187" s="462"/>
      <c r="AB187" s="462"/>
      <c r="AC187" s="462"/>
      <c r="AD187" s="460"/>
    </row>
    <row r="188" spans="1:30" s="299" customFormat="1" ht="25.5" customHeight="1">
      <c r="A188" s="510"/>
      <c r="B188" s="338"/>
      <c r="C188" s="511"/>
      <c r="D188" s="511"/>
      <c r="E188" s="304"/>
      <c r="F188" s="302"/>
      <c r="G188" s="302"/>
      <c r="H188" s="302"/>
      <c r="U188" s="302"/>
      <c r="V188" s="302"/>
      <c r="W188" s="302"/>
      <c r="X188" s="302"/>
      <c r="Y188" s="302"/>
      <c r="Z188" s="302"/>
      <c r="AA188" s="302"/>
      <c r="AB188" s="302"/>
      <c r="AC188" s="302"/>
      <c r="AD188" s="302"/>
    </row>
    <row r="189" spans="1:30">
      <c r="A189" s="349"/>
      <c r="B189" s="336"/>
      <c r="C189" s="304"/>
      <c r="D189" s="304"/>
    </row>
    <row r="190" spans="1:30">
      <c r="A190" s="793" t="s">
        <v>809</v>
      </c>
      <c r="B190" s="793"/>
      <c r="C190" s="793"/>
      <c r="D190" s="793"/>
    </row>
    <row r="191" spans="1:30" ht="26.4">
      <c r="A191" s="512" t="s">
        <v>143</v>
      </c>
      <c r="B191" s="482" t="s">
        <v>138</v>
      </c>
      <c r="C191" s="513" t="s">
        <v>240</v>
      </c>
      <c r="D191" s="513" t="s">
        <v>241</v>
      </c>
    </row>
    <row r="192" spans="1:30" ht="15.75" customHeight="1">
      <c r="A192" s="475">
        <v>181</v>
      </c>
      <c r="B192" s="476" t="s">
        <v>810</v>
      </c>
      <c r="C192" s="495">
        <v>293688879</v>
      </c>
      <c r="D192" s="495">
        <f>3899626+3454162+4782110+281552981</f>
        <v>293688879</v>
      </c>
      <c r="E192" s="126">
        <v>3454162</v>
      </c>
      <c r="F192" s="462">
        <v>281552981</v>
      </c>
      <c r="G192" s="462">
        <v>4782110</v>
      </c>
      <c r="H192" s="462">
        <v>3899626</v>
      </c>
    </row>
    <row r="193" spans="1:8" ht="16.5" customHeight="1">
      <c r="A193" s="475">
        <v>182</v>
      </c>
      <c r="B193" s="476" t="s">
        <v>811</v>
      </c>
      <c r="C193" s="495"/>
      <c r="D193" s="495"/>
    </row>
    <row r="194" spans="1:8" ht="12.75" customHeight="1">
      <c r="A194" s="473">
        <v>183</v>
      </c>
      <c r="B194" s="474" t="s">
        <v>812</v>
      </c>
      <c r="C194" s="494"/>
      <c r="D194" s="494"/>
    </row>
    <row r="195" spans="1:8" ht="12.75" customHeight="1">
      <c r="A195" s="473">
        <v>184</v>
      </c>
      <c r="B195" s="474" t="s">
        <v>813</v>
      </c>
      <c r="C195" s="494"/>
      <c r="D195" s="494"/>
    </row>
    <row r="196" spans="1:8" ht="12.75" customHeight="1">
      <c r="A196" s="473">
        <v>185</v>
      </c>
      <c r="B196" s="474" t="s">
        <v>814</v>
      </c>
      <c r="C196" s="494">
        <v>23471112</v>
      </c>
      <c r="D196" s="494">
        <f>5418227+4582081+6370262+7100542</f>
        <v>23471112</v>
      </c>
      <c r="E196" s="126">
        <v>4582081</v>
      </c>
      <c r="F196" s="462">
        <v>7100542</v>
      </c>
      <c r="G196" s="462">
        <v>6370262</v>
      </c>
      <c r="H196" s="462">
        <v>5418227</v>
      </c>
    </row>
    <row r="197" spans="1:8" ht="16.5" customHeight="1">
      <c r="A197" s="475">
        <v>186</v>
      </c>
      <c r="B197" s="476" t="s">
        <v>815</v>
      </c>
      <c r="C197" s="495">
        <f>SUM(C194:C196)</f>
        <v>23471112</v>
      </c>
      <c r="D197" s="495">
        <f>SUM(D194:D196)</f>
        <v>23471112</v>
      </c>
    </row>
    <row r="198" spans="1:8" ht="18.75" customHeight="1">
      <c r="A198" s="475">
        <v>187</v>
      </c>
      <c r="B198" s="476" t="s">
        <v>816</v>
      </c>
      <c r="C198" s="495">
        <v>-102643183</v>
      </c>
      <c r="D198" s="495">
        <f>16237313-1902718+1039513-265895976</f>
        <v>-250521868</v>
      </c>
      <c r="E198" s="126">
        <v>-5881432</v>
      </c>
      <c r="F198" s="462">
        <v>-89965286</v>
      </c>
      <c r="G198" s="462">
        <v>-2663758</v>
      </c>
      <c r="H198" s="462">
        <v>-4132707</v>
      </c>
    </row>
    <row r="199" spans="1:8" ht="15.75" customHeight="1">
      <c r="A199" s="475">
        <v>188</v>
      </c>
      <c r="B199" s="476" t="s">
        <v>817</v>
      </c>
      <c r="C199" s="495"/>
      <c r="D199" s="495"/>
    </row>
    <row r="200" spans="1:8" ht="15.75" customHeight="1">
      <c r="A200" s="475">
        <v>189</v>
      </c>
      <c r="B200" s="476" t="s">
        <v>818</v>
      </c>
      <c r="C200" s="495">
        <v>-147878685</v>
      </c>
      <c r="D200" s="495">
        <f>-10660412+7080424-4328986-25486224</f>
        <v>-33395198</v>
      </c>
      <c r="E200" s="126">
        <v>3978714</v>
      </c>
      <c r="F200" s="462">
        <v>-175930690</v>
      </c>
      <c r="G200" s="462">
        <v>3703271</v>
      </c>
      <c r="H200" s="462">
        <v>20370020</v>
      </c>
    </row>
    <row r="201" spans="1:8" ht="18.75" customHeight="1">
      <c r="A201" s="492">
        <v>190</v>
      </c>
      <c r="B201" s="493" t="s">
        <v>819</v>
      </c>
      <c r="C201" s="496">
        <f>SUM(C192:C193,C197:C200)</f>
        <v>66638123</v>
      </c>
      <c r="D201" s="496">
        <f>SUM(D192:D193,D197:D200)</f>
        <v>33242925</v>
      </c>
    </row>
    <row r="202" spans="1:8" ht="15" customHeight="1">
      <c r="A202" s="473">
        <v>191</v>
      </c>
      <c r="B202" s="474" t="s">
        <v>820</v>
      </c>
      <c r="C202" s="494"/>
      <c r="D202" s="494"/>
    </row>
    <row r="203" spans="1:8" ht="15" customHeight="1">
      <c r="A203" s="473">
        <v>192</v>
      </c>
      <c r="B203" s="474" t="s">
        <v>821</v>
      </c>
      <c r="C203" s="494"/>
      <c r="D203" s="494"/>
    </row>
    <row r="204" spans="1:8" ht="15" customHeight="1">
      <c r="A204" s="473">
        <v>193</v>
      </c>
      <c r="B204" s="474" t="s">
        <v>822</v>
      </c>
      <c r="C204" s="494">
        <v>220000</v>
      </c>
      <c r="D204" s="494"/>
      <c r="F204" s="462">
        <v>110000</v>
      </c>
      <c r="H204" s="462">
        <v>110000</v>
      </c>
    </row>
    <row r="205" spans="1:8" ht="15" customHeight="1">
      <c r="A205" s="473">
        <v>194</v>
      </c>
      <c r="B205" s="474" t="s">
        <v>823</v>
      </c>
      <c r="C205" s="494"/>
      <c r="D205" s="494"/>
    </row>
    <row r="206" spans="1:8" ht="15" customHeight="1">
      <c r="A206" s="473">
        <v>195</v>
      </c>
      <c r="B206" s="474" t="s">
        <v>824</v>
      </c>
      <c r="C206" s="494">
        <f>SUM(C207:C208)</f>
        <v>0</v>
      </c>
      <c r="D206" s="494">
        <f>SUM(D207:D208)</f>
        <v>0</v>
      </c>
    </row>
    <row r="207" spans="1:8" ht="15" customHeight="1">
      <c r="A207" s="473">
        <v>196</v>
      </c>
      <c r="B207" s="497" t="s">
        <v>877</v>
      </c>
      <c r="C207" s="494"/>
      <c r="D207" s="494"/>
    </row>
    <row r="208" spans="1:8" ht="15" customHeight="1">
      <c r="A208" s="473">
        <v>197</v>
      </c>
      <c r="B208" s="474" t="s">
        <v>825</v>
      </c>
      <c r="C208" s="494"/>
      <c r="D208" s="494"/>
    </row>
    <row r="209" spans="1:4" ht="15" customHeight="1">
      <c r="A209" s="473">
        <v>198</v>
      </c>
      <c r="B209" s="474" t="s">
        <v>826</v>
      </c>
      <c r="C209" s="494"/>
      <c r="D209" s="494"/>
    </row>
    <row r="210" spans="1:4" ht="15" customHeight="1">
      <c r="A210" s="473">
        <v>199</v>
      </c>
      <c r="B210" s="474" t="s">
        <v>827</v>
      </c>
      <c r="C210" s="494"/>
      <c r="D210" s="494"/>
    </row>
    <row r="211" spans="1:4" ht="15" customHeight="1">
      <c r="A211" s="473">
        <v>200</v>
      </c>
      <c r="B211" s="474" t="s">
        <v>828</v>
      </c>
      <c r="C211" s="494">
        <f>SUM(C212:C213)</f>
        <v>0</v>
      </c>
      <c r="D211" s="494">
        <f>SUM(D212:D213)</f>
        <v>0</v>
      </c>
    </row>
    <row r="212" spans="1:4" ht="15" customHeight="1">
      <c r="A212" s="473">
        <v>201</v>
      </c>
      <c r="B212" s="497" t="s">
        <v>878</v>
      </c>
      <c r="C212" s="494"/>
      <c r="D212" s="494"/>
    </row>
    <row r="213" spans="1:4" ht="15" customHeight="1">
      <c r="A213" s="473">
        <v>202</v>
      </c>
      <c r="B213" s="474" t="s">
        <v>829</v>
      </c>
      <c r="C213" s="494"/>
      <c r="D213" s="494"/>
    </row>
    <row r="214" spans="1:4" ht="15" customHeight="1">
      <c r="A214" s="473">
        <v>203</v>
      </c>
      <c r="B214" s="474" t="s">
        <v>830</v>
      </c>
      <c r="C214" s="494">
        <f>SUM(C215:C227)</f>
        <v>0</v>
      </c>
      <c r="D214" s="494">
        <f>SUM(D215:D227)</f>
        <v>0</v>
      </c>
    </row>
    <row r="215" spans="1:4" ht="26.4">
      <c r="A215" s="473">
        <v>204</v>
      </c>
      <c r="B215" s="497" t="s">
        <v>879</v>
      </c>
      <c r="C215" s="494"/>
      <c r="D215" s="494"/>
    </row>
    <row r="216" spans="1:4" ht="26.4">
      <c r="A216" s="473">
        <v>205</v>
      </c>
      <c r="B216" s="497" t="s">
        <v>880</v>
      </c>
      <c r="C216" s="494"/>
      <c r="D216" s="494"/>
    </row>
    <row r="217" spans="1:4" ht="15" customHeight="1">
      <c r="A217" s="473">
        <v>206</v>
      </c>
      <c r="B217" s="474" t="s">
        <v>831</v>
      </c>
      <c r="C217" s="494"/>
      <c r="D217" s="494"/>
    </row>
    <row r="218" spans="1:4" ht="15" customHeight="1">
      <c r="A218" s="473">
        <v>207</v>
      </c>
      <c r="B218" s="474" t="s">
        <v>832</v>
      </c>
      <c r="C218" s="494"/>
      <c r="D218" s="494"/>
    </row>
    <row r="219" spans="1:4" ht="15" customHeight="1">
      <c r="A219" s="473">
        <v>208</v>
      </c>
      <c r="B219" s="474" t="s">
        <v>833</v>
      </c>
      <c r="C219" s="494"/>
      <c r="D219" s="494"/>
    </row>
    <row r="220" spans="1:4" ht="15" customHeight="1">
      <c r="A220" s="473">
        <v>209</v>
      </c>
      <c r="B220" s="474" t="s">
        <v>834</v>
      </c>
      <c r="C220" s="494"/>
      <c r="D220" s="494"/>
    </row>
    <row r="221" spans="1:4" ht="15" customHeight="1">
      <c r="A221" s="473">
        <v>210</v>
      </c>
      <c r="B221" s="474" t="s">
        <v>835</v>
      </c>
      <c r="C221" s="494"/>
      <c r="D221" s="494"/>
    </row>
    <row r="222" spans="1:4" ht="15" customHeight="1">
      <c r="A222" s="473">
        <v>211</v>
      </c>
      <c r="B222" s="474" t="s">
        <v>836</v>
      </c>
      <c r="C222" s="494"/>
      <c r="D222" s="494"/>
    </row>
    <row r="223" spans="1:4" ht="15" customHeight="1">
      <c r="A223" s="473">
        <v>212</v>
      </c>
      <c r="B223" s="474" t="s">
        <v>837</v>
      </c>
      <c r="C223" s="494"/>
      <c r="D223" s="494"/>
    </row>
    <row r="224" spans="1:4" ht="26.4">
      <c r="A224" s="473">
        <v>213</v>
      </c>
      <c r="B224" s="497" t="s">
        <v>881</v>
      </c>
      <c r="C224" s="494"/>
      <c r="D224" s="494"/>
    </row>
    <row r="225" spans="1:8" ht="15" customHeight="1">
      <c r="A225" s="473">
        <v>214</v>
      </c>
      <c r="B225" s="474" t="s">
        <v>838</v>
      </c>
      <c r="C225" s="494"/>
      <c r="D225" s="494"/>
    </row>
    <row r="226" spans="1:8" ht="15" customHeight="1">
      <c r="A226" s="473">
        <v>215</v>
      </c>
      <c r="B226" s="474" t="s">
        <v>839</v>
      </c>
      <c r="C226" s="494"/>
      <c r="D226" s="494"/>
    </row>
    <row r="227" spans="1:8" ht="26.4">
      <c r="A227" s="473">
        <v>216</v>
      </c>
      <c r="B227" s="497" t="s">
        <v>882</v>
      </c>
      <c r="C227" s="494"/>
      <c r="D227" s="494"/>
    </row>
    <row r="228" spans="1:8" ht="18" customHeight="1">
      <c r="A228" s="475">
        <v>217</v>
      </c>
      <c r="B228" s="476" t="s">
        <v>840</v>
      </c>
      <c r="C228" s="495">
        <f>SUM(C202,C203,C204,C205,C206,C209,C210,C211,C214)</f>
        <v>220000</v>
      </c>
      <c r="D228" s="495">
        <f>SUM(D202,D203,D204,D205,D206,D209,D210,D211,D214)</f>
        <v>0</v>
      </c>
    </row>
    <row r="229" spans="1:8" ht="15" customHeight="1">
      <c r="A229" s="473">
        <v>218</v>
      </c>
      <c r="B229" s="474" t="s">
        <v>841</v>
      </c>
      <c r="C229" s="494"/>
      <c r="D229" s="494"/>
    </row>
    <row r="230" spans="1:8" ht="15" customHeight="1">
      <c r="A230" s="473">
        <v>219</v>
      </c>
      <c r="B230" s="474" t="s">
        <v>842</v>
      </c>
      <c r="C230" s="494"/>
      <c r="D230" s="494"/>
    </row>
    <row r="231" spans="1:8" ht="15" customHeight="1">
      <c r="A231" s="473">
        <v>220</v>
      </c>
      <c r="B231" s="474" t="s">
        <v>843</v>
      </c>
      <c r="C231" s="494">
        <v>96320</v>
      </c>
      <c r="D231" s="494">
        <f>577395+3810</f>
        <v>581205</v>
      </c>
      <c r="E231" s="126">
        <v>28064</v>
      </c>
      <c r="G231" s="462">
        <v>29290</v>
      </c>
      <c r="H231" s="462">
        <v>38966</v>
      </c>
    </row>
    <row r="232" spans="1:8" ht="15" customHeight="1">
      <c r="A232" s="473">
        <v>221</v>
      </c>
      <c r="B232" s="474" t="s">
        <v>844</v>
      </c>
      <c r="C232" s="494"/>
      <c r="D232" s="494"/>
    </row>
    <row r="233" spans="1:8" ht="15" customHeight="1">
      <c r="A233" s="473">
        <v>222</v>
      </c>
      <c r="B233" s="474" t="s">
        <v>845</v>
      </c>
      <c r="C233" s="494">
        <f>SUM(C234:C235)</f>
        <v>0</v>
      </c>
      <c r="D233" s="494">
        <f>SUM(D234:D235)</f>
        <v>0</v>
      </c>
    </row>
    <row r="234" spans="1:8" ht="26.4">
      <c r="A234" s="473">
        <v>223</v>
      </c>
      <c r="B234" s="497" t="s">
        <v>883</v>
      </c>
      <c r="C234" s="494"/>
      <c r="D234" s="494"/>
    </row>
    <row r="235" spans="1:8" ht="15" customHeight="1">
      <c r="A235" s="473">
        <v>224</v>
      </c>
      <c r="B235" s="474" t="s">
        <v>846</v>
      </c>
      <c r="C235" s="494"/>
      <c r="D235" s="494"/>
    </row>
    <row r="236" spans="1:8" ht="15" customHeight="1">
      <c r="A236" s="473">
        <v>225</v>
      </c>
      <c r="B236" s="474" t="s">
        <v>847</v>
      </c>
      <c r="C236" s="494"/>
      <c r="D236" s="494"/>
    </row>
    <row r="237" spans="1:8" ht="15" customHeight="1">
      <c r="A237" s="473">
        <v>226</v>
      </c>
      <c r="B237" s="474" t="s">
        <v>848</v>
      </c>
      <c r="C237" s="494"/>
      <c r="D237" s="494"/>
    </row>
    <row r="238" spans="1:8" ht="15" customHeight="1">
      <c r="A238" s="473">
        <v>227</v>
      </c>
      <c r="B238" s="474" t="s">
        <v>849</v>
      </c>
      <c r="C238" s="494">
        <f>SUM(C239:C240)</f>
        <v>0</v>
      </c>
      <c r="D238" s="494">
        <f>SUM(D239:D240)</f>
        <v>0</v>
      </c>
    </row>
    <row r="239" spans="1:8" ht="26.4">
      <c r="A239" s="473">
        <v>228</v>
      </c>
      <c r="B239" s="497" t="s">
        <v>884</v>
      </c>
      <c r="C239" s="494"/>
      <c r="D239" s="494"/>
    </row>
    <row r="240" spans="1:8" ht="15" customHeight="1">
      <c r="A240" s="473">
        <v>229</v>
      </c>
      <c r="B240" s="474" t="s">
        <v>850</v>
      </c>
      <c r="C240" s="494"/>
      <c r="D240" s="494"/>
    </row>
    <row r="241" spans="1:8" ht="15" customHeight="1">
      <c r="A241" s="473">
        <v>230</v>
      </c>
      <c r="B241" s="474" t="s">
        <v>851</v>
      </c>
      <c r="C241" s="494">
        <f>SUM(C242:C251)</f>
        <v>0</v>
      </c>
      <c r="D241" s="494">
        <f>SUM(D242:D251)</f>
        <v>0</v>
      </c>
    </row>
    <row r="242" spans="1:8" ht="26.4">
      <c r="A242" s="473">
        <v>231</v>
      </c>
      <c r="B242" s="497" t="s">
        <v>885</v>
      </c>
      <c r="C242" s="494"/>
      <c r="D242" s="494"/>
    </row>
    <row r="243" spans="1:8" ht="15" customHeight="1">
      <c r="A243" s="473">
        <v>232</v>
      </c>
      <c r="B243" s="474" t="s">
        <v>852</v>
      </c>
      <c r="C243" s="494"/>
      <c r="D243" s="494"/>
    </row>
    <row r="244" spans="1:8" ht="15" customHeight="1">
      <c r="A244" s="473">
        <v>233</v>
      </c>
      <c r="B244" s="474" t="s">
        <v>853</v>
      </c>
      <c r="C244" s="494"/>
      <c r="D244" s="494"/>
    </row>
    <row r="245" spans="1:8" ht="15" customHeight="1">
      <c r="A245" s="473">
        <v>234</v>
      </c>
      <c r="B245" s="474" t="s">
        <v>854</v>
      </c>
      <c r="C245" s="494"/>
      <c r="D245" s="494"/>
    </row>
    <row r="246" spans="1:8" ht="26.4">
      <c r="A246" s="473">
        <v>235</v>
      </c>
      <c r="B246" s="497" t="s">
        <v>886</v>
      </c>
      <c r="C246" s="494"/>
      <c r="D246" s="494"/>
    </row>
    <row r="247" spans="1:8" ht="15" customHeight="1">
      <c r="A247" s="473">
        <v>236</v>
      </c>
      <c r="B247" s="474" t="s">
        <v>855</v>
      </c>
      <c r="C247" s="494"/>
      <c r="D247" s="494"/>
    </row>
    <row r="248" spans="1:8" ht="15" customHeight="1">
      <c r="A248" s="473">
        <v>237</v>
      </c>
      <c r="B248" s="474" t="s">
        <v>856</v>
      </c>
      <c r="C248" s="494"/>
      <c r="D248" s="494"/>
    </row>
    <row r="249" spans="1:8" ht="28.5" customHeight="1">
      <c r="A249" s="473">
        <v>238</v>
      </c>
      <c r="B249" s="497" t="s">
        <v>887</v>
      </c>
      <c r="C249" s="494"/>
      <c r="D249" s="494"/>
    </row>
    <row r="250" spans="1:8" ht="26.4">
      <c r="A250" s="473">
        <v>239</v>
      </c>
      <c r="B250" s="497" t="s">
        <v>888</v>
      </c>
      <c r="C250" s="494"/>
      <c r="D250" s="494"/>
    </row>
    <row r="251" spans="1:8" ht="15" customHeight="1">
      <c r="A251" s="473">
        <v>240</v>
      </c>
      <c r="B251" s="474" t="s">
        <v>857</v>
      </c>
      <c r="C251" s="494"/>
      <c r="D251" s="494"/>
    </row>
    <row r="252" spans="1:8" ht="17.25" customHeight="1">
      <c r="A252" s="475">
        <v>241</v>
      </c>
      <c r="B252" s="476" t="s">
        <v>858</v>
      </c>
      <c r="C252" s="495">
        <f>SUM(C241,C238,C233,C236,C237,C229,C230,C231,C232)</f>
        <v>96320</v>
      </c>
      <c r="D252" s="495">
        <f>SUM(D241,D238,D233,D236,D237,D229,D230,D231,D232)</f>
        <v>581205</v>
      </c>
    </row>
    <row r="253" spans="1:8" ht="15" customHeight="1">
      <c r="A253" s="473">
        <v>242</v>
      </c>
      <c r="B253" s="474" t="s">
        <v>859</v>
      </c>
      <c r="C253" s="494">
        <v>3367356</v>
      </c>
      <c r="D253" s="494"/>
      <c r="E253" s="126">
        <v>467356</v>
      </c>
      <c r="H253" s="462">
        <v>2900000</v>
      </c>
    </row>
    <row r="254" spans="1:8" ht="15" customHeight="1">
      <c r="A254" s="473">
        <v>243</v>
      </c>
      <c r="B254" s="474" t="s">
        <v>860</v>
      </c>
      <c r="C254" s="494"/>
      <c r="D254" s="494"/>
    </row>
    <row r="255" spans="1:8" ht="15" customHeight="1">
      <c r="A255" s="473">
        <v>244</v>
      </c>
      <c r="B255" s="474" t="s">
        <v>861</v>
      </c>
      <c r="C255" s="494"/>
      <c r="D255" s="494"/>
    </row>
    <row r="256" spans="1:8" ht="15" customHeight="1">
      <c r="A256" s="473">
        <v>245</v>
      </c>
      <c r="B256" s="474" t="s">
        <v>862</v>
      </c>
      <c r="C256" s="494"/>
      <c r="D256" s="494"/>
    </row>
    <row r="257" spans="1:8" ht="15" customHeight="1">
      <c r="A257" s="473">
        <v>246</v>
      </c>
      <c r="B257" s="474" t="s">
        <v>863</v>
      </c>
      <c r="C257" s="494"/>
      <c r="D257" s="494"/>
    </row>
    <row r="258" spans="1:8" ht="15" customHeight="1">
      <c r="A258" s="473">
        <v>247</v>
      </c>
      <c r="B258" s="474" t="s">
        <v>864</v>
      </c>
      <c r="C258" s="494"/>
      <c r="D258" s="494"/>
    </row>
    <row r="259" spans="1:8" ht="15" customHeight="1">
      <c r="A259" s="473">
        <v>248</v>
      </c>
      <c r="B259" s="474" t="s">
        <v>865</v>
      </c>
      <c r="C259" s="494"/>
      <c r="D259" s="494"/>
    </row>
    <row r="260" spans="1:8" ht="15" customHeight="1">
      <c r="A260" s="473">
        <v>249</v>
      </c>
      <c r="B260" s="474" t="s">
        <v>866</v>
      </c>
      <c r="C260" s="494"/>
      <c r="D260" s="494"/>
    </row>
    <row r="261" spans="1:8" ht="15" customHeight="1">
      <c r="A261" s="473">
        <v>250</v>
      </c>
      <c r="B261" s="474" t="s">
        <v>867</v>
      </c>
      <c r="C261" s="494"/>
      <c r="D261" s="494"/>
    </row>
    <row r="262" spans="1:8" ht="15" customHeight="1">
      <c r="A262" s="473">
        <v>251</v>
      </c>
      <c r="B262" s="474" t="s">
        <v>868</v>
      </c>
      <c r="C262" s="494"/>
      <c r="D262" s="494"/>
    </row>
    <row r="263" spans="1:8" ht="17.25" customHeight="1">
      <c r="A263" s="475">
        <v>252</v>
      </c>
      <c r="B263" s="476" t="s">
        <v>869</v>
      </c>
      <c r="C263" s="495">
        <f>SUM(C253:C262)</f>
        <v>3367356</v>
      </c>
      <c r="D263" s="495">
        <f>SUM(D253:D262)</f>
        <v>0</v>
      </c>
    </row>
    <row r="264" spans="1:8" ht="15" customHeight="1">
      <c r="A264" s="492">
        <v>253</v>
      </c>
      <c r="B264" s="493" t="s">
        <v>870</v>
      </c>
      <c r="C264" s="496">
        <f>SUM(C228,C252,C263)</f>
        <v>3683676</v>
      </c>
      <c r="D264" s="496">
        <f>SUM(D228,D252,D263)</f>
        <v>581205</v>
      </c>
    </row>
    <row r="265" spans="1:8" ht="15" customHeight="1">
      <c r="A265" s="492">
        <v>254</v>
      </c>
      <c r="B265" s="493" t="s">
        <v>871</v>
      </c>
      <c r="C265" s="496"/>
      <c r="D265" s="496"/>
    </row>
    <row r="266" spans="1:8" ht="15" customHeight="1">
      <c r="A266" s="475">
        <v>255</v>
      </c>
      <c r="B266" s="476" t="s">
        <v>872</v>
      </c>
      <c r="C266" s="495">
        <v>167946</v>
      </c>
      <c r="D266" s="495"/>
      <c r="E266" s="126">
        <v>0</v>
      </c>
    </row>
    <row r="267" spans="1:8" ht="15" customHeight="1">
      <c r="A267" s="475">
        <v>256</v>
      </c>
      <c r="B267" s="476" t="s">
        <v>873</v>
      </c>
      <c r="C267" s="495">
        <v>28681535</v>
      </c>
      <c r="D267" s="495">
        <f>15630886+4854048+10603043+196650</f>
        <v>31284627</v>
      </c>
      <c r="E267" s="126">
        <v>4548968</v>
      </c>
      <c r="F267" s="462">
        <v>311310</v>
      </c>
      <c r="G267" s="462">
        <v>8876476</v>
      </c>
      <c r="H267" s="462">
        <v>14944781</v>
      </c>
    </row>
    <row r="268" spans="1:8" ht="15" customHeight="1">
      <c r="A268" s="475">
        <v>257</v>
      </c>
      <c r="B268" s="476" t="s">
        <v>874</v>
      </c>
      <c r="C268" s="495">
        <v>133779600</v>
      </c>
      <c r="D268" s="495">
        <f>4541362+125709161</f>
        <v>130250523</v>
      </c>
      <c r="F268" s="462">
        <v>133779600</v>
      </c>
    </row>
    <row r="269" spans="1:8" ht="15" customHeight="1">
      <c r="A269" s="492">
        <v>258</v>
      </c>
      <c r="B269" s="493" t="s">
        <v>875</v>
      </c>
      <c r="C269" s="496">
        <f>SUM(C266:C268)</f>
        <v>162629081</v>
      </c>
      <c r="D269" s="496">
        <f>SUM(D266:D268)</f>
        <v>161535150</v>
      </c>
    </row>
    <row r="270" spans="1:8" ht="15" customHeight="1">
      <c r="A270" s="492">
        <v>259</v>
      </c>
      <c r="B270" s="493" t="s">
        <v>876</v>
      </c>
      <c r="C270" s="496">
        <f>SUM(C201,C264,C265,C269)</f>
        <v>232950880</v>
      </c>
      <c r="D270" s="496">
        <f>SUM(D201,D264,D265,D269)</f>
        <v>195359280</v>
      </c>
    </row>
    <row r="271" spans="1:8">
      <c r="A271" s="349"/>
      <c r="B271" s="336"/>
      <c r="C271" s="304"/>
      <c r="D271" s="304"/>
    </row>
    <row r="272" spans="1:8">
      <c r="A272" s="349"/>
      <c r="B272" s="336"/>
      <c r="C272" s="304"/>
      <c r="D272" s="304"/>
    </row>
    <row r="273" spans="1:4">
      <c r="A273" s="349"/>
      <c r="B273" s="336"/>
      <c r="C273" s="304"/>
      <c r="D273" s="304"/>
    </row>
    <row r="274" spans="1:4">
      <c r="A274" s="349"/>
      <c r="B274" s="336"/>
      <c r="C274" s="304"/>
      <c r="D274" s="304"/>
    </row>
    <row r="275" spans="1:4">
      <c r="A275" s="349"/>
      <c r="B275" s="336"/>
      <c r="C275" s="304"/>
      <c r="D275" s="304"/>
    </row>
    <row r="276" spans="1:4">
      <c r="A276" s="349"/>
      <c r="B276" s="336"/>
      <c r="C276" s="304"/>
      <c r="D276" s="304"/>
    </row>
    <row r="277" spans="1:4">
      <c r="A277" s="349"/>
      <c r="B277" s="336"/>
      <c r="C277" s="304"/>
      <c r="D277" s="304"/>
    </row>
    <row r="278" spans="1:4">
      <c r="A278" s="349"/>
      <c r="B278" s="336"/>
      <c r="C278" s="304"/>
      <c r="D278" s="304"/>
    </row>
    <row r="279" spans="1:4">
      <c r="A279" s="349"/>
      <c r="B279" s="336"/>
      <c r="C279" s="304"/>
      <c r="D279" s="304"/>
    </row>
    <row r="280" spans="1:4">
      <c r="A280" s="349"/>
      <c r="B280" s="336"/>
      <c r="C280" s="304"/>
      <c r="D280" s="304"/>
    </row>
    <row r="281" spans="1:4">
      <c r="A281" s="349"/>
      <c r="B281" s="336"/>
      <c r="C281" s="304"/>
      <c r="D281" s="304"/>
    </row>
    <row r="282" spans="1:4">
      <c r="A282" s="349"/>
      <c r="B282" s="336"/>
      <c r="C282" s="304"/>
      <c r="D282" s="304"/>
    </row>
    <row r="283" spans="1:4">
      <c r="A283" s="349"/>
      <c r="B283" s="336"/>
      <c r="C283" s="304"/>
      <c r="D283" s="304"/>
    </row>
    <row r="284" spans="1:4">
      <c r="A284" s="349"/>
      <c r="B284" s="336"/>
      <c r="C284" s="304"/>
      <c r="D284" s="304"/>
    </row>
    <row r="285" spans="1:4">
      <c r="A285" s="349"/>
      <c r="B285" s="336"/>
      <c r="C285" s="304"/>
      <c r="D285" s="304"/>
    </row>
    <row r="286" spans="1:4">
      <c r="A286" s="349"/>
      <c r="B286" s="336"/>
      <c r="C286" s="304"/>
      <c r="D286" s="304"/>
    </row>
    <row r="287" spans="1:4">
      <c r="A287" s="349"/>
      <c r="B287" s="336"/>
      <c r="C287" s="304"/>
      <c r="D287" s="304"/>
    </row>
    <row r="288" spans="1:4">
      <c r="A288" s="349"/>
      <c r="B288" s="336"/>
      <c r="C288" s="304"/>
      <c r="D288" s="304"/>
    </row>
    <row r="289" spans="1:4">
      <c r="A289" s="349"/>
      <c r="B289" s="336"/>
      <c r="C289" s="304"/>
      <c r="D289" s="304"/>
    </row>
    <row r="290" spans="1:4">
      <c r="A290" s="349"/>
      <c r="B290" s="336"/>
      <c r="C290" s="304"/>
      <c r="D290" s="304"/>
    </row>
    <row r="291" spans="1:4">
      <c r="A291" s="349"/>
      <c r="B291" s="336"/>
      <c r="C291" s="304"/>
      <c r="D291" s="304"/>
    </row>
    <row r="292" spans="1:4">
      <c r="A292" s="349"/>
      <c r="B292" s="336"/>
      <c r="C292" s="304"/>
      <c r="D292" s="304"/>
    </row>
    <row r="293" spans="1:4">
      <c r="A293" s="349"/>
      <c r="B293" s="336"/>
      <c r="C293" s="304"/>
      <c r="D293" s="304"/>
    </row>
    <row r="294" spans="1:4">
      <c r="A294" s="349"/>
      <c r="B294" s="336"/>
      <c r="C294" s="304"/>
      <c r="D294" s="304"/>
    </row>
    <row r="295" spans="1:4">
      <c r="A295" s="349"/>
      <c r="B295" s="336"/>
      <c r="C295" s="304"/>
      <c r="D295" s="304"/>
    </row>
    <row r="296" spans="1:4">
      <c r="A296" s="349"/>
      <c r="B296" s="336"/>
      <c r="C296" s="304"/>
      <c r="D296" s="304"/>
    </row>
    <row r="297" spans="1:4">
      <c r="A297" s="349"/>
      <c r="B297" s="336"/>
      <c r="C297" s="304"/>
      <c r="D297" s="304"/>
    </row>
    <row r="298" spans="1:4">
      <c r="A298" s="349"/>
      <c r="B298" s="336"/>
      <c r="C298" s="304"/>
      <c r="D298" s="304"/>
    </row>
    <row r="299" spans="1:4">
      <c r="A299" s="349"/>
      <c r="B299" s="336"/>
      <c r="C299" s="304"/>
      <c r="D299" s="304"/>
    </row>
    <row r="300" spans="1:4">
      <c r="A300" s="349"/>
      <c r="B300" s="336"/>
      <c r="C300" s="304"/>
      <c r="D300" s="304"/>
    </row>
    <row r="301" spans="1:4">
      <c r="A301" s="349"/>
      <c r="B301" s="336"/>
      <c r="C301" s="304"/>
      <c r="D301" s="304"/>
    </row>
    <row r="302" spans="1:4">
      <c r="A302" s="349"/>
      <c r="B302" s="336"/>
      <c r="C302" s="304"/>
      <c r="D302" s="304"/>
    </row>
    <row r="303" spans="1:4">
      <c r="A303" s="349"/>
      <c r="B303" s="336"/>
      <c r="C303" s="304"/>
      <c r="D303" s="304"/>
    </row>
    <row r="304" spans="1:4">
      <c r="A304" s="349"/>
      <c r="B304" s="336"/>
      <c r="C304" s="304"/>
      <c r="D304" s="304"/>
    </row>
    <row r="305" spans="1:4">
      <c r="A305" s="349"/>
      <c r="B305" s="336"/>
      <c r="C305" s="304"/>
      <c r="D305" s="304"/>
    </row>
    <row r="306" spans="1:4">
      <c r="A306" s="349"/>
      <c r="B306" s="336"/>
      <c r="C306" s="304"/>
      <c r="D306" s="304"/>
    </row>
    <row r="307" spans="1:4">
      <c r="A307" s="349"/>
      <c r="B307" s="336"/>
      <c r="C307" s="304"/>
      <c r="D307" s="304"/>
    </row>
    <row r="308" spans="1:4">
      <c r="A308" s="349"/>
      <c r="B308" s="336"/>
      <c r="C308" s="304"/>
      <c r="D308" s="304"/>
    </row>
    <row r="309" spans="1:4">
      <c r="A309" s="349"/>
      <c r="B309" s="336"/>
      <c r="C309" s="304"/>
      <c r="D309" s="304"/>
    </row>
    <row r="310" spans="1:4">
      <c r="A310" s="349"/>
      <c r="B310" s="336"/>
      <c r="C310" s="304"/>
      <c r="D310" s="304"/>
    </row>
    <row r="311" spans="1:4">
      <c r="A311" s="349"/>
      <c r="B311" s="336"/>
      <c r="C311" s="304"/>
      <c r="D311" s="304"/>
    </row>
    <row r="312" spans="1:4">
      <c r="A312" s="349"/>
      <c r="B312" s="336"/>
      <c r="C312" s="304"/>
      <c r="D312" s="304"/>
    </row>
    <row r="313" spans="1:4">
      <c r="A313" s="349"/>
      <c r="B313" s="336"/>
      <c r="C313" s="304"/>
      <c r="D313" s="304"/>
    </row>
    <row r="314" spans="1:4">
      <c r="A314" s="349"/>
      <c r="B314" s="336"/>
      <c r="C314" s="304"/>
      <c r="D314" s="304"/>
    </row>
    <row r="315" spans="1:4">
      <c r="A315" s="349"/>
      <c r="B315" s="336"/>
      <c r="C315" s="304"/>
      <c r="D315" s="304"/>
    </row>
    <row r="316" spans="1:4">
      <c r="A316" s="349"/>
      <c r="B316" s="336"/>
      <c r="C316" s="304"/>
      <c r="D316" s="304"/>
    </row>
    <row r="317" spans="1:4">
      <c r="A317" s="349"/>
      <c r="B317" s="336"/>
      <c r="C317" s="304"/>
      <c r="D317" s="304"/>
    </row>
    <row r="318" spans="1:4">
      <c r="A318" s="349"/>
      <c r="B318" s="336"/>
      <c r="C318" s="304"/>
      <c r="D318" s="304"/>
    </row>
    <row r="319" spans="1:4">
      <c r="A319" s="349"/>
      <c r="B319" s="336"/>
      <c r="C319" s="304"/>
      <c r="D319" s="304"/>
    </row>
    <row r="320" spans="1:4">
      <c r="A320" s="349"/>
      <c r="B320" s="336"/>
      <c r="C320" s="304"/>
      <c r="D320" s="304"/>
    </row>
    <row r="321" spans="1:4">
      <c r="A321" s="349"/>
      <c r="B321" s="336"/>
      <c r="C321" s="304"/>
      <c r="D321" s="304"/>
    </row>
    <row r="322" spans="1:4">
      <c r="A322" s="349"/>
      <c r="B322" s="336"/>
      <c r="C322" s="304"/>
      <c r="D322" s="304"/>
    </row>
    <row r="323" spans="1:4">
      <c r="A323" s="349"/>
      <c r="B323" s="336"/>
      <c r="C323" s="304"/>
      <c r="D323" s="304"/>
    </row>
    <row r="324" spans="1:4">
      <c r="A324" s="349"/>
      <c r="B324" s="336"/>
      <c r="C324" s="304"/>
      <c r="D324" s="304"/>
    </row>
    <row r="325" spans="1:4">
      <c r="A325" s="349"/>
      <c r="B325" s="336"/>
      <c r="C325" s="304"/>
      <c r="D325" s="304"/>
    </row>
    <row r="326" spans="1:4">
      <c r="A326" s="349"/>
      <c r="B326" s="336"/>
      <c r="C326" s="304"/>
      <c r="D326" s="304"/>
    </row>
    <row r="327" spans="1:4">
      <c r="A327" s="349"/>
      <c r="B327" s="336"/>
      <c r="C327" s="304"/>
      <c r="D327" s="304"/>
    </row>
    <row r="328" spans="1:4">
      <c r="A328" s="349"/>
      <c r="B328" s="336"/>
      <c r="C328" s="304"/>
      <c r="D328" s="304"/>
    </row>
    <row r="329" spans="1:4">
      <c r="A329" s="349"/>
      <c r="B329" s="336"/>
      <c r="C329" s="304"/>
      <c r="D329" s="304"/>
    </row>
    <row r="330" spans="1:4">
      <c r="A330" s="349"/>
      <c r="B330" s="336"/>
      <c r="C330" s="304"/>
      <c r="D330" s="304"/>
    </row>
    <row r="331" spans="1:4">
      <c r="A331" s="349"/>
      <c r="B331" s="336"/>
      <c r="C331" s="304"/>
      <c r="D331" s="304"/>
    </row>
    <row r="332" spans="1:4">
      <c r="A332" s="349"/>
      <c r="B332" s="336"/>
      <c r="C332" s="304"/>
      <c r="D332" s="304"/>
    </row>
    <row r="333" spans="1:4">
      <c r="A333" s="349"/>
      <c r="B333" s="336"/>
      <c r="C333" s="304"/>
      <c r="D333" s="304"/>
    </row>
    <row r="334" spans="1:4">
      <c r="A334" s="349"/>
      <c r="B334" s="336"/>
      <c r="C334" s="304"/>
      <c r="D334" s="304"/>
    </row>
    <row r="335" spans="1:4">
      <c r="A335" s="349"/>
      <c r="B335" s="336"/>
      <c r="C335" s="304"/>
      <c r="D335" s="304"/>
    </row>
    <row r="336" spans="1:4">
      <c r="A336" s="349"/>
      <c r="B336" s="336"/>
      <c r="C336" s="304"/>
      <c r="D336" s="304"/>
    </row>
    <row r="337" spans="1:1">
      <c r="A337" s="17"/>
    </row>
    <row r="338" spans="1:1">
      <c r="A338" s="17"/>
    </row>
    <row r="339" spans="1:1">
      <c r="A339" s="17"/>
    </row>
    <row r="340" spans="1:1">
      <c r="A340" s="17"/>
    </row>
    <row r="341" spans="1:1">
      <c r="A341" s="17"/>
    </row>
    <row r="342" spans="1:1">
      <c r="A342" s="17"/>
    </row>
    <row r="343" spans="1:1">
      <c r="A343" s="17"/>
    </row>
    <row r="344" spans="1:1">
      <c r="A344" s="17"/>
    </row>
    <row r="345" spans="1:1">
      <c r="A345" s="17"/>
    </row>
    <row r="346" spans="1:1">
      <c r="A346" s="17"/>
    </row>
    <row r="347" spans="1:1">
      <c r="A347" s="17"/>
    </row>
    <row r="348" spans="1:1">
      <c r="A348" s="17"/>
    </row>
    <row r="349" spans="1:1">
      <c r="A349" s="17"/>
    </row>
    <row r="350" spans="1:1">
      <c r="A350" s="17"/>
    </row>
    <row r="351" spans="1:1">
      <c r="A351" s="17"/>
    </row>
    <row r="352" spans="1:1">
      <c r="A352" s="17"/>
    </row>
    <row r="353" spans="1:1">
      <c r="A353" s="17"/>
    </row>
    <row r="354" spans="1:1">
      <c r="A354" s="17"/>
    </row>
    <row r="355" spans="1:1">
      <c r="A355" s="17"/>
    </row>
    <row r="356" spans="1:1">
      <c r="A356" s="17"/>
    </row>
    <row r="357" spans="1:1">
      <c r="A357" s="17"/>
    </row>
    <row r="358" spans="1:1">
      <c r="A358" s="17"/>
    </row>
    <row r="359" spans="1:1">
      <c r="A359" s="17"/>
    </row>
    <row r="360" spans="1:1">
      <c r="A360" s="17"/>
    </row>
    <row r="361" spans="1:1">
      <c r="A361" s="17"/>
    </row>
    <row r="362" spans="1:1">
      <c r="A362" s="17"/>
    </row>
    <row r="363" spans="1:1">
      <c r="A363" s="17"/>
    </row>
    <row r="364" spans="1:1">
      <c r="A364" s="17"/>
    </row>
    <row r="365" spans="1:1">
      <c r="A365" s="17"/>
    </row>
    <row r="366" spans="1:1">
      <c r="A366" s="17"/>
    </row>
    <row r="367" spans="1:1">
      <c r="A367" s="17"/>
    </row>
    <row r="368" spans="1:1">
      <c r="A368" s="17"/>
    </row>
    <row r="369" spans="1:1">
      <c r="A369" s="17"/>
    </row>
    <row r="370" spans="1:1">
      <c r="A370" s="17"/>
    </row>
    <row r="371" spans="1:1">
      <c r="A371" s="17"/>
    </row>
    <row r="372" spans="1:1">
      <c r="A372" s="17"/>
    </row>
    <row r="373" spans="1:1">
      <c r="A373" s="17"/>
    </row>
    <row r="374" spans="1:1">
      <c r="A374" s="17"/>
    </row>
    <row r="375" spans="1:1">
      <c r="A375" s="17"/>
    </row>
    <row r="376" spans="1:1">
      <c r="A376" s="17"/>
    </row>
    <row r="377" spans="1:1">
      <c r="A377" s="17"/>
    </row>
    <row r="378" spans="1:1">
      <c r="A378" s="17"/>
    </row>
    <row r="379" spans="1:1">
      <c r="A379" s="17"/>
    </row>
    <row r="380" spans="1:1">
      <c r="A380" s="17"/>
    </row>
    <row r="381" spans="1:1">
      <c r="A381" s="17"/>
    </row>
    <row r="382" spans="1:1">
      <c r="A382" s="17"/>
    </row>
    <row r="383" spans="1:1">
      <c r="A383" s="17"/>
    </row>
    <row r="384" spans="1:1">
      <c r="A384" s="17"/>
    </row>
    <row r="385" spans="1:1">
      <c r="A385" s="17"/>
    </row>
    <row r="386" spans="1:1">
      <c r="A386" s="17"/>
    </row>
    <row r="387" spans="1:1">
      <c r="A387" s="17"/>
    </row>
    <row r="388" spans="1:1">
      <c r="A388" s="17"/>
    </row>
    <row r="389" spans="1:1">
      <c r="A389" s="17"/>
    </row>
    <row r="390" spans="1:1">
      <c r="A390" s="17"/>
    </row>
    <row r="391" spans="1:1">
      <c r="A391" s="17"/>
    </row>
    <row r="392" spans="1:1">
      <c r="A392" s="17"/>
    </row>
    <row r="393" spans="1:1">
      <c r="A393" s="17"/>
    </row>
    <row r="394" spans="1:1">
      <c r="A394" s="17"/>
    </row>
    <row r="395" spans="1:1">
      <c r="A395" s="17"/>
    </row>
    <row r="396" spans="1:1">
      <c r="A396" s="17"/>
    </row>
    <row r="397" spans="1:1">
      <c r="A397" s="17"/>
    </row>
    <row r="398" spans="1:1">
      <c r="A398" s="17"/>
    </row>
    <row r="399" spans="1:1">
      <c r="A399" s="17"/>
    </row>
    <row r="400" spans="1:1">
      <c r="A400" s="17"/>
    </row>
    <row r="401" spans="1:1">
      <c r="A401" s="17"/>
    </row>
    <row r="402" spans="1:1">
      <c r="A402" s="17"/>
    </row>
    <row r="403" spans="1:1">
      <c r="A403" s="17"/>
    </row>
    <row r="404" spans="1:1">
      <c r="A404" s="17"/>
    </row>
    <row r="405" spans="1:1">
      <c r="A405" s="17"/>
    </row>
    <row r="406" spans="1:1">
      <c r="A406" s="17"/>
    </row>
    <row r="407" spans="1:1">
      <c r="A407" s="17"/>
    </row>
    <row r="408" spans="1:1">
      <c r="A408" s="17"/>
    </row>
    <row r="409" spans="1:1">
      <c r="A409" s="17"/>
    </row>
    <row r="410" spans="1:1">
      <c r="A410" s="17"/>
    </row>
    <row r="411" spans="1:1">
      <c r="A411" s="17"/>
    </row>
    <row r="412" spans="1:1">
      <c r="A412" s="17"/>
    </row>
    <row r="413" spans="1:1">
      <c r="A413" s="17"/>
    </row>
    <row r="414" spans="1:1">
      <c r="A414" s="17"/>
    </row>
    <row r="415" spans="1:1">
      <c r="A415" s="17"/>
    </row>
    <row r="416" spans="1:1">
      <c r="A416" s="17"/>
    </row>
    <row r="417" spans="1:1">
      <c r="A417" s="17"/>
    </row>
    <row r="418" spans="1:1">
      <c r="A418" s="17"/>
    </row>
    <row r="419" spans="1:1">
      <c r="A419" s="17"/>
    </row>
    <row r="420" spans="1:1">
      <c r="A420" s="17"/>
    </row>
    <row r="421" spans="1:1">
      <c r="A421" s="17"/>
    </row>
    <row r="422" spans="1:1">
      <c r="A422" s="17"/>
    </row>
    <row r="423" spans="1:1">
      <c r="A423" s="17"/>
    </row>
    <row r="424" spans="1:1">
      <c r="A424" s="17"/>
    </row>
    <row r="425" spans="1:1">
      <c r="A425" s="17"/>
    </row>
    <row r="426" spans="1:1">
      <c r="A426" s="17"/>
    </row>
    <row r="427" spans="1:1">
      <c r="A427" s="17"/>
    </row>
    <row r="428" spans="1:1">
      <c r="A428" s="17"/>
    </row>
    <row r="429" spans="1:1">
      <c r="A429" s="17"/>
    </row>
    <row r="430" spans="1:1">
      <c r="A430" s="17"/>
    </row>
    <row r="431" spans="1:1">
      <c r="A431" s="17"/>
    </row>
    <row r="432" spans="1:1">
      <c r="A432" s="17"/>
    </row>
    <row r="433" spans="1:1">
      <c r="A433" s="17"/>
    </row>
    <row r="434" spans="1:1">
      <c r="A434" s="17"/>
    </row>
    <row r="435" spans="1:1">
      <c r="A435" s="17"/>
    </row>
    <row r="436" spans="1:1">
      <c r="A436" s="17"/>
    </row>
    <row r="437" spans="1:1">
      <c r="A437" s="17"/>
    </row>
    <row r="438" spans="1:1">
      <c r="A438" s="17"/>
    </row>
    <row r="439" spans="1:1">
      <c r="A439" s="17"/>
    </row>
    <row r="440" spans="1:1">
      <c r="A440" s="17"/>
    </row>
    <row r="441" spans="1:1">
      <c r="A441" s="17"/>
    </row>
    <row r="442" spans="1:1">
      <c r="A442" s="17"/>
    </row>
    <row r="443" spans="1:1">
      <c r="A443" s="17"/>
    </row>
    <row r="444" spans="1:1">
      <c r="A444" s="17"/>
    </row>
    <row r="445" spans="1:1">
      <c r="A445" s="17"/>
    </row>
    <row r="446" spans="1:1">
      <c r="A446" s="17"/>
    </row>
    <row r="447" spans="1:1">
      <c r="A447" s="17"/>
    </row>
    <row r="448" spans="1:1">
      <c r="A448" s="17"/>
    </row>
    <row r="449" spans="1:1">
      <c r="A449" s="17"/>
    </row>
    <row r="450" spans="1:1">
      <c r="A450" s="17"/>
    </row>
    <row r="451" spans="1:1">
      <c r="A451" s="17"/>
    </row>
    <row r="452" spans="1:1">
      <c r="A452" s="17"/>
    </row>
    <row r="453" spans="1:1">
      <c r="A453" s="17"/>
    </row>
    <row r="454" spans="1:1">
      <c r="A454" s="17"/>
    </row>
    <row r="455" spans="1:1">
      <c r="A455" s="17"/>
    </row>
    <row r="456" spans="1:1">
      <c r="A456" s="17"/>
    </row>
    <row r="457" spans="1:1">
      <c r="A457" s="17"/>
    </row>
    <row r="458" spans="1:1">
      <c r="A458" s="17"/>
    </row>
    <row r="459" spans="1:1">
      <c r="A459" s="17"/>
    </row>
    <row r="460" spans="1:1">
      <c r="A460" s="17"/>
    </row>
    <row r="461" spans="1:1">
      <c r="A461" s="17"/>
    </row>
    <row r="462" spans="1:1">
      <c r="A462" s="17"/>
    </row>
    <row r="463" spans="1:1">
      <c r="A463" s="17"/>
    </row>
    <row r="464" spans="1:1">
      <c r="A464" s="17"/>
    </row>
    <row r="465" spans="1:1">
      <c r="A465" s="17"/>
    </row>
    <row r="466" spans="1:1">
      <c r="A466" s="17"/>
    </row>
    <row r="467" spans="1:1">
      <c r="A467" s="17"/>
    </row>
    <row r="468" spans="1:1">
      <c r="A468" s="17"/>
    </row>
    <row r="469" spans="1:1">
      <c r="A469" s="17"/>
    </row>
    <row r="470" spans="1:1">
      <c r="A470" s="17"/>
    </row>
    <row r="471" spans="1:1">
      <c r="A471" s="17"/>
    </row>
    <row r="472" spans="1:1">
      <c r="A472" s="17"/>
    </row>
    <row r="473" spans="1:1">
      <c r="A473" s="17"/>
    </row>
    <row r="474" spans="1:1">
      <c r="A474" s="17"/>
    </row>
    <row r="475" spans="1:1">
      <c r="A475" s="17"/>
    </row>
    <row r="476" spans="1:1">
      <c r="A476" s="17"/>
    </row>
    <row r="477" spans="1:1">
      <c r="A477" s="17"/>
    </row>
    <row r="478" spans="1:1">
      <c r="A478" s="17"/>
    </row>
    <row r="479" spans="1:1">
      <c r="A479" s="17"/>
    </row>
    <row r="480" spans="1:1">
      <c r="A480" s="17"/>
    </row>
    <row r="481" spans="1:1">
      <c r="A481" s="17"/>
    </row>
    <row r="482" spans="1:1">
      <c r="A482" s="17"/>
    </row>
    <row r="483" spans="1:1">
      <c r="A483" s="17"/>
    </row>
    <row r="484" spans="1:1">
      <c r="A484" s="17"/>
    </row>
    <row r="485" spans="1:1">
      <c r="A485" s="17"/>
    </row>
    <row r="486" spans="1:1">
      <c r="A486" s="17"/>
    </row>
    <row r="487" spans="1:1">
      <c r="A487" s="17"/>
    </row>
    <row r="488" spans="1:1">
      <c r="A488" s="17"/>
    </row>
    <row r="489" spans="1:1">
      <c r="A489" s="17"/>
    </row>
    <row r="490" spans="1:1">
      <c r="A490" s="17"/>
    </row>
    <row r="491" spans="1:1">
      <c r="A491" s="17"/>
    </row>
    <row r="492" spans="1:1">
      <c r="A492" s="17"/>
    </row>
    <row r="493" spans="1:1">
      <c r="A493" s="17"/>
    </row>
    <row r="494" spans="1:1">
      <c r="A494" s="17"/>
    </row>
    <row r="495" spans="1:1">
      <c r="A495" s="17"/>
    </row>
    <row r="496" spans="1:1">
      <c r="A496" s="17"/>
    </row>
    <row r="497" spans="1:1">
      <c r="A497" s="17"/>
    </row>
    <row r="498" spans="1:1">
      <c r="A498" s="17"/>
    </row>
    <row r="499" spans="1:1">
      <c r="A499" s="17"/>
    </row>
    <row r="500" spans="1:1">
      <c r="A500" s="17"/>
    </row>
    <row r="501" spans="1:1">
      <c r="A501" s="17"/>
    </row>
    <row r="502" spans="1:1">
      <c r="A502" s="17"/>
    </row>
    <row r="503" spans="1:1">
      <c r="A503" s="17"/>
    </row>
    <row r="504" spans="1:1">
      <c r="A504" s="17"/>
    </row>
    <row r="505" spans="1:1">
      <c r="A505" s="17"/>
    </row>
    <row r="506" spans="1:1">
      <c r="A506" s="17"/>
    </row>
    <row r="507" spans="1:1">
      <c r="A507" s="17"/>
    </row>
    <row r="508" spans="1:1">
      <c r="A508" s="17"/>
    </row>
    <row r="509" spans="1:1">
      <c r="A509" s="17"/>
    </row>
    <row r="510" spans="1:1">
      <c r="A510" s="17"/>
    </row>
    <row r="511" spans="1:1">
      <c r="A511" s="17"/>
    </row>
    <row r="512" spans="1:1">
      <c r="A512" s="17"/>
    </row>
    <row r="513" spans="1:1">
      <c r="A513" s="17"/>
    </row>
    <row r="514" spans="1:1">
      <c r="A514" s="17"/>
    </row>
    <row r="515" spans="1:1">
      <c r="A515" s="17"/>
    </row>
    <row r="516" spans="1:1">
      <c r="A516" s="17"/>
    </row>
    <row r="517" spans="1:1">
      <c r="A517" s="17"/>
    </row>
    <row r="518" spans="1:1">
      <c r="A518" s="17"/>
    </row>
    <row r="519" spans="1:1">
      <c r="A519" s="17"/>
    </row>
    <row r="520" spans="1:1">
      <c r="A520" s="17"/>
    </row>
    <row r="521" spans="1:1">
      <c r="A521" s="17"/>
    </row>
    <row r="522" spans="1:1">
      <c r="A522" s="17"/>
    </row>
    <row r="523" spans="1:1">
      <c r="A523" s="17"/>
    </row>
    <row r="524" spans="1:1">
      <c r="A524" s="17"/>
    </row>
    <row r="525" spans="1:1">
      <c r="A525" s="17"/>
    </row>
    <row r="526" spans="1:1">
      <c r="A526" s="17"/>
    </row>
    <row r="527" spans="1:1">
      <c r="A527" s="17"/>
    </row>
    <row r="528" spans="1:1">
      <c r="A528" s="17"/>
    </row>
    <row r="529" spans="1:1">
      <c r="A529" s="17"/>
    </row>
    <row r="530" spans="1:1">
      <c r="A530" s="17"/>
    </row>
    <row r="531" spans="1:1">
      <c r="A531" s="17"/>
    </row>
    <row r="532" spans="1:1">
      <c r="A532" s="17"/>
    </row>
    <row r="533" spans="1:1">
      <c r="A533" s="17"/>
    </row>
    <row r="534" spans="1:1">
      <c r="A534" s="17"/>
    </row>
    <row r="535" spans="1:1">
      <c r="A535" s="17"/>
    </row>
    <row r="536" spans="1:1">
      <c r="A536" s="17"/>
    </row>
    <row r="537" spans="1:1">
      <c r="A537" s="17"/>
    </row>
    <row r="538" spans="1:1">
      <c r="A538" s="17"/>
    </row>
    <row r="539" spans="1:1">
      <c r="A539" s="17"/>
    </row>
    <row r="540" spans="1:1">
      <c r="A540" s="17"/>
    </row>
    <row r="541" spans="1:1">
      <c r="A541" s="17"/>
    </row>
    <row r="542" spans="1:1">
      <c r="A542" s="17"/>
    </row>
    <row r="543" spans="1:1">
      <c r="A543" s="17"/>
    </row>
    <row r="544" spans="1:1">
      <c r="A544" s="17"/>
    </row>
    <row r="545" spans="1:1">
      <c r="A545" s="17"/>
    </row>
    <row r="546" spans="1:1">
      <c r="A546" s="17"/>
    </row>
    <row r="547" spans="1:1">
      <c r="A547" s="17"/>
    </row>
    <row r="548" spans="1:1">
      <c r="A548" s="17"/>
    </row>
    <row r="549" spans="1:1">
      <c r="A549" s="17"/>
    </row>
    <row r="550" spans="1:1">
      <c r="A550" s="17"/>
    </row>
    <row r="551" spans="1:1">
      <c r="A551" s="17"/>
    </row>
    <row r="552" spans="1:1">
      <c r="A552" s="17"/>
    </row>
    <row r="553" spans="1:1">
      <c r="A553" s="17"/>
    </row>
    <row r="554" spans="1:1">
      <c r="A554" s="17"/>
    </row>
    <row r="555" spans="1:1">
      <c r="A555" s="17"/>
    </row>
    <row r="556" spans="1:1">
      <c r="A556" s="17"/>
    </row>
    <row r="557" spans="1:1">
      <c r="A557" s="17"/>
    </row>
    <row r="558" spans="1:1">
      <c r="A558" s="17"/>
    </row>
    <row r="559" spans="1:1">
      <c r="A559" s="17"/>
    </row>
    <row r="560" spans="1:1">
      <c r="A560" s="17"/>
    </row>
    <row r="561" spans="1:1">
      <c r="A561" s="17"/>
    </row>
    <row r="562" spans="1:1">
      <c r="A562" s="17"/>
    </row>
    <row r="563" spans="1:1">
      <c r="A563" s="17"/>
    </row>
    <row r="564" spans="1:1">
      <c r="A564" s="17"/>
    </row>
    <row r="565" spans="1:1">
      <c r="A565" s="17"/>
    </row>
    <row r="566" spans="1:1">
      <c r="A566" s="17"/>
    </row>
    <row r="567" spans="1:1">
      <c r="A567" s="17"/>
    </row>
    <row r="568" spans="1:1">
      <c r="A568" s="17"/>
    </row>
    <row r="569" spans="1:1">
      <c r="A569" s="17"/>
    </row>
    <row r="570" spans="1:1">
      <c r="A570" s="17"/>
    </row>
    <row r="571" spans="1:1">
      <c r="A571" s="17"/>
    </row>
    <row r="572" spans="1:1">
      <c r="A572" s="17"/>
    </row>
    <row r="573" spans="1:1">
      <c r="A573" s="17"/>
    </row>
    <row r="574" spans="1:1">
      <c r="A574" s="17"/>
    </row>
    <row r="575" spans="1:1">
      <c r="A575" s="17"/>
    </row>
    <row r="576" spans="1:1">
      <c r="A576" s="17"/>
    </row>
    <row r="577" spans="1:1">
      <c r="A577" s="17"/>
    </row>
    <row r="578" spans="1:1">
      <c r="A578" s="17"/>
    </row>
    <row r="579" spans="1:1">
      <c r="A579" s="17"/>
    </row>
    <row r="580" spans="1:1">
      <c r="A580" s="17"/>
    </row>
    <row r="581" spans="1:1">
      <c r="A581" s="17"/>
    </row>
    <row r="582" spans="1:1">
      <c r="A582" s="17"/>
    </row>
    <row r="583" spans="1:1">
      <c r="A583" s="17"/>
    </row>
    <row r="584" spans="1:1">
      <c r="A584" s="17"/>
    </row>
    <row r="585" spans="1:1">
      <c r="A585" s="17"/>
    </row>
    <row r="586" spans="1:1">
      <c r="A586" s="17"/>
    </row>
    <row r="587" spans="1:1">
      <c r="A587" s="17"/>
    </row>
    <row r="588" spans="1:1">
      <c r="A588" s="17"/>
    </row>
    <row r="589" spans="1:1">
      <c r="A589" s="17"/>
    </row>
    <row r="590" spans="1:1">
      <c r="A590" s="17"/>
    </row>
    <row r="591" spans="1:1">
      <c r="A591" s="17"/>
    </row>
    <row r="592" spans="1:1">
      <c r="A592" s="17"/>
    </row>
    <row r="593" spans="1:1">
      <c r="A593" s="17"/>
    </row>
    <row r="594" spans="1:1">
      <c r="A594" s="17"/>
    </row>
    <row r="595" spans="1:1">
      <c r="A595" s="17"/>
    </row>
    <row r="596" spans="1:1">
      <c r="A596" s="17"/>
    </row>
    <row r="597" spans="1:1">
      <c r="A597" s="17"/>
    </row>
    <row r="598" spans="1:1">
      <c r="A598" s="17"/>
    </row>
    <row r="599" spans="1:1">
      <c r="A599" s="17"/>
    </row>
    <row r="600" spans="1:1">
      <c r="A600" s="17"/>
    </row>
    <row r="601" spans="1:1">
      <c r="A601" s="17"/>
    </row>
    <row r="602" spans="1:1">
      <c r="A602" s="17"/>
    </row>
    <row r="603" spans="1:1">
      <c r="A603" s="17"/>
    </row>
    <row r="604" spans="1:1">
      <c r="A604" s="17"/>
    </row>
    <row r="605" spans="1:1">
      <c r="A605" s="17"/>
    </row>
    <row r="606" spans="1:1">
      <c r="A606" s="17"/>
    </row>
    <row r="607" spans="1:1">
      <c r="A607" s="17"/>
    </row>
    <row r="608" spans="1:1">
      <c r="A608" s="17"/>
    </row>
    <row r="609" spans="1:1">
      <c r="A609" s="17"/>
    </row>
    <row r="610" spans="1:1">
      <c r="A610" s="17"/>
    </row>
    <row r="611" spans="1:1">
      <c r="A611" s="17"/>
    </row>
    <row r="612" spans="1:1">
      <c r="A612" s="17"/>
    </row>
    <row r="613" spans="1:1">
      <c r="A613" s="17"/>
    </row>
    <row r="614" spans="1:1">
      <c r="A614" s="17"/>
    </row>
    <row r="615" spans="1:1">
      <c r="A615" s="17"/>
    </row>
    <row r="616" spans="1:1">
      <c r="A616" s="17"/>
    </row>
    <row r="617" spans="1:1">
      <c r="A617" s="17"/>
    </row>
    <row r="618" spans="1:1">
      <c r="A618" s="17"/>
    </row>
    <row r="619" spans="1:1">
      <c r="A619" s="17"/>
    </row>
    <row r="620" spans="1:1">
      <c r="A620" s="17"/>
    </row>
    <row r="621" spans="1:1">
      <c r="A621" s="17"/>
    </row>
    <row r="622" spans="1:1">
      <c r="A622" s="17"/>
    </row>
    <row r="623" spans="1:1">
      <c r="A623" s="17"/>
    </row>
    <row r="624" spans="1:1">
      <c r="A624" s="17"/>
    </row>
    <row r="625" spans="1:1">
      <c r="A625" s="17"/>
    </row>
    <row r="626" spans="1:1">
      <c r="A626" s="17"/>
    </row>
    <row r="627" spans="1:1">
      <c r="A627" s="17"/>
    </row>
    <row r="628" spans="1:1">
      <c r="A628" s="17"/>
    </row>
    <row r="629" spans="1:1">
      <c r="A629" s="17"/>
    </row>
    <row r="630" spans="1:1">
      <c r="A630" s="17"/>
    </row>
    <row r="631" spans="1:1">
      <c r="A631" s="17"/>
    </row>
    <row r="632" spans="1:1">
      <c r="A632" s="17"/>
    </row>
    <row r="633" spans="1:1">
      <c r="A633" s="17"/>
    </row>
    <row r="634" spans="1:1">
      <c r="A634" s="17"/>
    </row>
    <row r="635" spans="1:1">
      <c r="A635" s="17"/>
    </row>
    <row r="636" spans="1:1">
      <c r="A636" s="17"/>
    </row>
    <row r="637" spans="1:1">
      <c r="A637" s="17"/>
    </row>
    <row r="638" spans="1:1">
      <c r="A638" s="17"/>
    </row>
    <row r="639" spans="1:1">
      <c r="A639" s="17"/>
    </row>
    <row r="640" spans="1:1">
      <c r="A640" s="17"/>
    </row>
    <row r="641" spans="1:1">
      <c r="A641" s="17"/>
    </row>
    <row r="642" spans="1:1">
      <c r="A642" s="17"/>
    </row>
    <row r="643" spans="1:1">
      <c r="A643" s="17"/>
    </row>
    <row r="644" spans="1:1">
      <c r="A644" s="17"/>
    </row>
    <row r="645" spans="1:1">
      <c r="A645" s="17"/>
    </row>
    <row r="646" spans="1:1">
      <c r="A646" s="17"/>
    </row>
    <row r="647" spans="1:1">
      <c r="A647" s="17"/>
    </row>
    <row r="648" spans="1:1">
      <c r="A648" s="17"/>
    </row>
    <row r="649" spans="1:1">
      <c r="A649" s="17"/>
    </row>
    <row r="650" spans="1:1">
      <c r="A650" s="17"/>
    </row>
    <row r="651" spans="1:1">
      <c r="A651" s="17"/>
    </row>
    <row r="652" spans="1:1">
      <c r="A652" s="17"/>
    </row>
    <row r="653" spans="1:1">
      <c r="A653" s="17"/>
    </row>
    <row r="654" spans="1:1">
      <c r="A654" s="17"/>
    </row>
    <row r="655" spans="1:1">
      <c r="A655" s="17"/>
    </row>
    <row r="656" spans="1:1">
      <c r="A656" s="17"/>
    </row>
    <row r="657" spans="1:1">
      <c r="A657" s="17"/>
    </row>
    <row r="658" spans="1:1">
      <c r="A658" s="17"/>
    </row>
    <row r="659" spans="1:1">
      <c r="A659" s="17"/>
    </row>
    <row r="660" spans="1:1">
      <c r="A660" s="17"/>
    </row>
    <row r="661" spans="1:1">
      <c r="A661" s="17"/>
    </row>
    <row r="662" spans="1:1">
      <c r="A662" s="17"/>
    </row>
    <row r="663" spans="1:1">
      <c r="A663" s="17"/>
    </row>
    <row r="664" spans="1:1">
      <c r="A664" s="17"/>
    </row>
    <row r="665" spans="1:1">
      <c r="A665" s="17"/>
    </row>
    <row r="666" spans="1:1">
      <c r="A666" s="17"/>
    </row>
    <row r="667" spans="1:1">
      <c r="A667" s="17"/>
    </row>
    <row r="668" spans="1:1">
      <c r="A668" s="17"/>
    </row>
    <row r="669" spans="1:1">
      <c r="A669" s="17"/>
    </row>
    <row r="670" spans="1:1">
      <c r="A670" s="17"/>
    </row>
    <row r="671" spans="1:1">
      <c r="A671" s="17"/>
    </row>
    <row r="672" spans="1:1">
      <c r="A672" s="17"/>
    </row>
    <row r="673" spans="1:1">
      <c r="A673" s="17"/>
    </row>
    <row r="674" spans="1:1">
      <c r="A674" s="17"/>
    </row>
    <row r="675" spans="1:1">
      <c r="A675" s="17"/>
    </row>
    <row r="676" spans="1:1">
      <c r="A676" s="17"/>
    </row>
    <row r="677" spans="1:1">
      <c r="A677" s="17"/>
    </row>
    <row r="678" spans="1:1">
      <c r="A678" s="17"/>
    </row>
    <row r="679" spans="1:1">
      <c r="A679" s="17"/>
    </row>
    <row r="680" spans="1:1">
      <c r="A680" s="17"/>
    </row>
    <row r="681" spans="1:1">
      <c r="A681" s="17"/>
    </row>
    <row r="682" spans="1:1">
      <c r="A682" s="17"/>
    </row>
    <row r="683" spans="1:1">
      <c r="A683" s="17"/>
    </row>
    <row r="684" spans="1:1">
      <c r="A684" s="17"/>
    </row>
    <row r="685" spans="1:1">
      <c r="A685" s="17"/>
    </row>
    <row r="686" spans="1:1">
      <c r="A686" s="17"/>
    </row>
    <row r="687" spans="1:1">
      <c r="A687" s="17"/>
    </row>
    <row r="688" spans="1:1">
      <c r="A688" s="17"/>
    </row>
    <row r="689" spans="1:1">
      <c r="A689" s="17"/>
    </row>
    <row r="690" spans="1:1">
      <c r="A690" s="17"/>
    </row>
    <row r="691" spans="1:1">
      <c r="A691" s="17"/>
    </row>
    <row r="692" spans="1:1">
      <c r="A692" s="17"/>
    </row>
    <row r="693" spans="1:1">
      <c r="A693" s="17"/>
    </row>
    <row r="694" spans="1:1">
      <c r="A694" s="17"/>
    </row>
    <row r="695" spans="1:1">
      <c r="A695" s="17"/>
    </row>
    <row r="696" spans="1:1">
      <c r="A696" s="17"/>
    </row>
    <row r="697" spans="1:1">
      <c r="A697" s="17"/>
    </row>
    <row r="698" spans="1:1">
      <c r="A698" s="17"/>
    </row>
    <row r="699" spans="1:1">
      <c r="A699" s="17"/>
    </row>
    <row r="700" spans="1:1">
      <c r="A700" s="17"/>
    </row>
    <row r="701" spans="1:1">
      <c r="A701" s="17"/>
    </row>
    <row r="702" spans="1:1">
      <c r="A702" s="17"/>
    </row>
    <row r="703" spans="1:1">
      <c r="A703" s="17"/>
    </row>
    <row r="704" spans="1:1">
      <c r="A704" s="17"/>
    </row>
    <row r="705" spans="1:1">
      <c r="A705" s="17"/>
    </row>
    <row r="706" spans="1:1">
      <c r="A706" s="17"/>
    </row>
    <row r="707" spans="1:1">
      <c r="A707" s="17"/>
    </row>
    <row r="708" spans="1:1">
      <c r="A708" s="17"/>
    </row>
    <row r="709" spans="1:1">
      <c r="A709" s="17"/>
    </row>
    <row r="710" spans="1:1">
      <c r="A710" s="17"/>
    </row>
    <row r="711" spans="1:1">
      <c r="A711" s="17"/>
    </row>
    <row r="712" spans="1:1">
      <c r="A712" s="17"/>
    </row>
    <row r="713" spans="1:1">
      <c r="A713" s="17"/>
    </row>
    <row r="714" spans="1:1">
      <c r="A714" s="17"/>
    </row>
    <row r="715" spans="1:1">
      <c r="A715" s="17"/>
    </row>
    <row r="716" spans="1:1">
      <c r="A716" s="17"/>
    </row>
    <row r="717" spans="1:1">
      <c r="A717" s="17"/>
    </row>
    <row r="718" spans="1:1">
      <c r="A718" s="17"/>
    </row>
    <row r="719" spans="1:1">
      <c r="A719" s="17"/>
    </row>
    <row r="720" spans="1:1">
      <c r="A720" s="17"/>
    </row>
    <row r="721" spans="1:1">
      <c r="A721" s="17"/>
    </row>
    <row r="722" spans="1:1">
      <c r="A722" s="17"/>
    </row>
    <row r="723" spans="1:1">
      <c r="A723" s="17"/>
    </row>
    <row r="724" spans="1:1">
      <c r="A724" s="17"/>
    </row>
    <row r="725" spans="1:1">
      <c r="A725" s="17"/>
    </row>
    <row r="726" spans="1:1">
      <c r="A726" s="17"/>
    </row>
    <row r="727" spans="1:1">
      <c r="A727" s="17"/>
    </row>
    <row r="728" spans="1:1">
      <c r="A728" s="17"/>
    </row>
    <row r="729" spans="1:1">
      <c r="A729" s="17"/>
    </row>
    <row r="730" spans="1:1">
      <c r="A730" s="17"/>
    </row>
    <row r="731" spans="1:1">
      <c r="A731" s="17"/>
    </row>
    <row r="732" spans="1:1">
      <c r="A732" s="17"/>
    </row>
    <row r="733" spans="1:1">
      <c r="A733" s="17"/>
    </row>
    <row r="734" spans="1:1">
      <c r="A734" s="17"/>
    </row>
    <row r="735" spans="1:1">
      <c r="A735" s="17"/>
    </row>
    <row r="736" spans="1:1">
      <c r="A736" s="17"/>
    </row>
    <row r="737" spans="1:1">
      <c r="A737" s="17"/>
    </row>
    <row r="738" spans="1:1">
      <c r="A738" s="17"/>
    </row>
    <row r="739" spans="1:1">
      <c r="A739" s="17"/>
    </row>
    <row r="740" spans="1:1">
      <c r="A740" s="17"/>
    </row>
    <row r="741" spans="1:1">
      <c r="A741" s="17"/>
    </row>
    <row r="742" spans="1:1">
      <c r="A742" s="17"/>
    </row>
    <row r="743" spans="1:1">
      <c r="A743" s="17"/>
    </row>
    <row r="744" spans="1:1">
      <c r="A744" s="17"/>
    </row>
    <row r="745" spans="1:1">
      <c r="A745" s="17"/>
    </row>
    <row r="746" spans="1:1">
      <c r="A746" s="17"/>
    </row>
    <row r="747" spans="1:1">
      <c r="A747" s="17"/>
    </row>
    <row r="748" spans="1:1">
      <c r="A748" s="17"/>
    </row>
    <row r="749" spans="1:1">
      <c r="A749" s="17"/>
    </row>
    <row r="750" spans="1:1">
      <c r="A750" s="17"/>
    </row>
    <row r="751" spans="1:1">
      <c r="A751" s="17"/>
    </row>
    <row r="752" spans="1:1">
      <c r="A752" s="17"/>
    </row>
    <row r="753" spans="1:1">
      <c r="A753" s="17"/>
    </row>
    <row r="754" spans="1:1">
      <c r="A754" s="17"/>
    </row>
    <row r="755" spans="1:1">
      <c r="A755" s="17"/>
    </row>
    <row r="756" spans="1:1">
      <c r="A756" s="17"/>
    </row>
    <row r="757" spans="1:1">
      <c r="A757" s="17"/>
    </row>
    <row r="758" spans="1:1">
      <c r="A758" s="17"/>
    </row>
    <row r="759" spans="1:1">
      <c r="A759" s="17"/>
    </row>
    <row r="760" spans="1:1">
      <c r="A760" s="17"/>
    </row>
    <row r="761" spans="1:1">
      <c r="A761" s="17"/>
    </row>
    <row r="762" spans="1:1">
      <c r="A762" s="17"/>
    </row>
    <row r="763" spans="1:1">
      <c r="A763" s="17"/>
    </row>
    <row r="764" spans="1:1">
      <c r="A764" s="17"/>
    </row>
    <row r="765" spans="1:1">
      <c r="A765" s="17"/>
    </row>
    <row r="766" spans="1:1">
      <c r="A766" s="17"/>
    </row>
    <row r="767" spans="1:1">
      <c r="A767" s="17"/>
    </row>
    <row r="768" spans="1:1">
      <c r="A768" s="17"/>
    </row>
    <row r="769" spans="1:1">
      <c r="A769" s="17"/>
    </row>
    <row r="770" spans="1:1">
      <c r="A770" s="17"/>
    </row>
    <row r="771" spans="1:1">
      <c r="A771" s="17"/>
    </row>
    <row r="772" spans="1:1">
      <c r="A772" s="17"/>
    </row>
    <row r="773" spans="1:1">
      <c r="A773" s="17"/>
    </row>
    <row r="774" spans="1:1">
      <c r="A774" s="17"/>
    </row>
    <row r="775" spans="1:1">
      <c r="A775" s="17"/>
    </row>
    <row r="776" spans="1:1">
      <c r="A776" s="17"/>
    </row>
    <row r="777" spans="1:1">
      <c r="A777" s="17"/>
    </row>
    <row r="778" spans="1:1">
      <c r="A778" s="17"/>
    </row>
    <row r="779" spans="1:1">
      <c r="A779" s="17"/>
    </row>
    <row r="780" spans="1:1">
      <c r="A780" s="17"/>
    </row>
    <row r="781" spans="1:1">
      <c r="A781" s="17"/>
    </row>
    <row r="782" spans="1:1">
      <c r="A782" s="17"/>
    </row>
    <row r="783" spans="1:1">
      <c r="A783" s="17"/>
    </row>
    <row r="784" spans="1:1">
      <c r="A784" s="17"/>
    </row>
    <row r="785" spans="1:1">
      <c r="A785" s="17"/>
    </row>
    <row r="786" spans="1:1">
      <c r="A786" s="17"/>
    </row>
    <row r="787" spans="1:1">
      <c r="A787" s="17"/>
    </row>
    <row r="788" spans="1:1">
      <c r="A788" s="17"/>
    </row>
    <row r="789" spans="1:1">
      <c r="A789" s="17"/>
    </row>
    <row r="790" spans="1:1">
      <c r="A790" s="17"/>
    </row>
    <row r="791" spans="1:1">
      <c r="A791" s="17"/>
    </row>
    <row r="792" spans="1:1">
      <c r="A792" s="17"/>
    </row>
    <row r="793" spans="1:1">
      <c r="A793" s="17"/>
    </row>
    <row r="794" spans="1:1">
      <c r="A794" s="17"/>
    </row>
    <row r="795" spans="1:1">
      <c r="A795" s="17"/>
    </row>
    <row r="796" spans="1:1">
      <c r="A796" s="17"/>
    </row>
    <row r="797" spans="1:1">
      <c r="A797" s="17"/>
    </row>
    <row r="798" spans="1:1">
      <c r="A798" s="17"/>
    </row>
    <row r="799" spans="1:1">
      <c r="A799" s="17"/>
    </row>
    <row r="800" spans="1:1">
      <c r="A800" s="17"/>
    </row>
    <row r="801" spans="1:1">
      <c r="A801" s="17"/>
    </row>
    <row r="802" spans="1:1">
      <c r="A802" s="17"/>
    </row>
    <row r="803" spans="1:1">
      <c r="A803" s="17"/>
    </row>
    <row r="804" spans="1:1">
      <c r="A804" s="17"/>
    </row>
    <row r="805" spans="1:1">
      <c r="A805" s="17"/>
    </row>
    <row r="806" spans="1:1">
      <c r="A806" s="17"/>
    </row>
    <row r="807" spans="1:1">
      <c r="A807" s="17"/>
    </row>
    <row r="808" spans="1:1">
      <c r="A808" s="17"/>
    </row>
    <row r="809" spans="1:1">
      <c r="A809" s="17"/>
    </row>
    <row r="810" spans="1:1">
      <c r="A810" s="17"/>
    </row>
    <row r="811" spans="1:1">
      <c r="A811" s="17"/>
    </row>
    <row r="812" spans="1:1">
      <c r="A812" s="17"/>
    </row>
    <row r="813" spans="1:1">
      <c r="A813" s="17"/>
    </row>
    <row r="814" spans="1:1">
      <c r="A814" s="17"/>
    </row>
    <row r="815" spans="1:1">
      <c r="A815" s="17"/>
    </row>
    <row r="816" spans="1:1">
      <c r="A816" s="17"/>
    </row>
    <row r="817" spans="1:1">
      <c r="A817" s="17"/>
    </row>
    <row r="818" spans="1:1">
      <c r="A818" s="17"/>
    </row>
    <row r="819" spans="1:1">
      <c r="A819" s="17"/>
    </row>
    <row r="820" spans="1:1">
      <c r="A820" s="17"/>
    </row>
    <row r="821" spans="1:1">
      <c r="A821" s="17"/>
    </row>
    <row r="822" spans="1:1">
      <c r="A822" s="17"/>
    </row>
    <row r="823" spans="1:1">
      <c r="A823" s="17"/>
    </row>
    <row r="824" spans="1:1">
      <c r="A824" s="17"/>
    </row>
    <row r="825" spans="1:1">
      <c r="A825" s="17"/>
    </row>
    <row r="826" spans="1:1">
      <c r="A826" s="17"/>
    </row>
    <row r="827" spans="1:1">
      <c r="A827" s="17"/>
    </row>
    <row r="828" spans="1:1">
      <c r="A828" s="17"/>
    </row>
    <row r="829" spans="1:1">
      <c r="A829" s="17"/>
    </row>
    <row r="830" spans="1:1">
      <c r="A830" s="17"/>
    </row>
    <row r="831" spans="1:1">
      <c r="A831" s="17"/>
    </row>
    <row r="832" spans="1:1">
      <c r="A832" s="17"/>
    </row>
    <row r="833" spans="1:1">
      <c r="A833" s="17"/>
    </row>
    <row r="834" spans="1:1">
      <c r="A834" s="17"/>
    </row>
    <row r="835" spans="1:1">
      <c r="A835" s="17"/>
    </row>
    <row r="836" spans="1:1">
      <c r="A836" s="17"/>
    </row>
    <row r="837" spans="1:1">
      <c r="A837" s="17"/>
    </row>
    <row r="838" spans="1:1">
      <c r="A838" s="17"/>
    </row>
    <row r="839" spans="1:1">
      <c r="A839" s="17"/>
    </row>
    <row r="840" spans="1:1">
      <c r="A840" s="17"/>
    </row>
    <row r="841" spans="1:1">
      <c r="A841" s="17"/>
    </row>
    <row r="842" spans="1:1">
      <c r="A842" s="17"/>
    </row>
    <row r="843" spans="1:1">
      <c r="A843" s="17"/>
    </row>
    <row r="844" spans="1:1">
      <c r="A844" s="17"/>
    </row>
    <row r="845" spans="1:1">
      <c r="A845" s="17"/>
    </row>
    <row r="846" spans="1:1">
      <c r="A846" s="17"/>
    </row>
    <row r="847" spans="1:1">
      <c r="A847" s="17"/>
    </row>
    <row r="848" spans="1:1">
      <c r="A848" s="17"/>
    </row>
    <row r="849" spans="1:1">
      <c r="A849" s="17"/>
    </row>
    <row r="850" spans="1:1">
      <c r="A850" s="17"/>
    </row>
    <row r="851" spans="1:1">
      <c r="A851" s="17"/>
    </row>
    <row r="852" spans="1:1">
      <c r="A852" s="17"/>
    </row>
    <row r="853" spans="1:1">
      <c r="A853" s="17"/>
    </row>
    <row r="854" spans="1:1">
      <c r="A854" s="17"/>
    </row>
    <row r="855" spans="1:1">
      <c r="A855" s="17"/>
    </row>
    <row r="856" spans="1:1">
      <c r="A856" s="17"/>
    </row>
    <row r="857" spans="1:1">
      <c r="A857" s="17"/>
    </row>
    <row r="858" spans="1:1">
      <c r="A858" s="17"/>
    </row>
    <row r="859" spans="1:1">
      <c r="A859" s="17"/>
    </row>
    <row r="860" spans="1:1">
      <c r="A860" s="17"/>
    </row>
    <row r="861" spans="1:1">
      <c r="A861" s="17"/>
    </row>
    <row r="862" spans="1:1">
      <c r="A862" s="17"/>
    </row>
    <row r="863" spans="1:1">
      <c r="A863" s="17"/>
    </row>
    <row r="864" spans="1:1">
      <c r="A864" s="17"/>
    </row>
    <row r="865" spans="1:1">
      <c r="A865" s="17"/>
    </row>
    <row r="866" spans="1:1">
      <c r="A866" s="17"/>
    </row>
    <row r="867" spans="1:1">
      <c r="A867" s="17"/>
    </row>
    <row r="868" spans="1:1">
      <c r="A868" s="17"/>
    </row>
    <row r="869" spans="1:1">
      <c r="A869" s="17"/>
    </row>
    <row r="870" spans="1:1">
      <c r="A870" s="17"/>
    </row>
    <row r="871" spans="1:1">
      <c r="A871" s="17"/>
    </row>
    <row r="872" spans="1:1">
      <c r="A872" s="17"/>
    </row>
    <row r="873" spans="1:1">
      <c r="A873" s="17"/>
    </row>
    <row r="874" spans="1:1">
      <c r="A874" s="17"/>
    </row>
    <row r="875" spans="1:1">
      <c r="A875" s="17"/>
    </row>
    <row r="876" spans="1:1">
      <c r="A876" s="17"/>
    </row>
    <row r="877" spans="1:1">
      <c r="A877" s="17"/>
    </row>
    <row r="878" spans="1:1">
      <c r="A878" s="17"/>
    </row>
    <row r="879" spans="1:1">
      <c r="A879" s="17"/>
    </row>
    <row r="880" spans="1:1">
      <c r="A880" s="17"/>
    </row>
    <row r="881" spans="1:1">
      <c r="A881" s="17"/>
    </row>
    <row r="882" spans="1:1">
      <c r="A882" s="17"/>
    </row>
    <row r="883" spans="1:1">
      <c r="A883" s="17"/>
    </row>
    <row r="884" spans="1:1">
      <c r="A884" s="17"/>
    </row>
    <row r="885" spans="1:1">
      <c r="A885" s="17"/>
    </row>
    <row r="886" spans="1:1">
      <c r="A886" s="17"/>
    </row>
    <row r="887" spans="1:1">
      <c r="A887" s="17"/>
    </row>
    <row r="888" spans="1:1">
      <c r="A888" s="17"/>
    </row>
    <row r="889" spans="1:1">
      <c r="A889" s="17"/>
    </row>
    <row r="890" spans="1:1">
      <c r="A890" s="17"/>
    </row>
    <row r="891" spans="1:1">
      <c r="A891" s="17"/>
    </row>
    <row r="892" spans="1:1">
      <c r="A892" s="17"/>
    </row>
    <row r="893" spans="1:1">
      <c r="A893" s="17"/>
    </row>
    <row r="894" spans="1:1">
      <c r="A894" s="17"/>
    </row>
    <row r="895" spans="1:1">
      <c r="A895" s="17"/>
    </row>
    <row r="896" spans="1:1">
      <c r="A896" s="17"/>
    </row>
    <row r="897" spans="1:1">
      <c r="A897" s="17"/>
    </row>
    <row r="898" spans="1:1">
      <c r="A898" s="17"/>
    </row>
    <row r="899" spans="1:1">
      <c r="A899" s="17"/>
    </row>
    <row r="900" spans="1:1">
      <c r="A900" s="17"/>
    </row>
    <row r="901" spans="1:1">
      <c r="A901" s="17"/>
    </row>
    <row r="902" spans="1:1">
      <c r="A902" s="17"/>
    </row>
    <row r="903" spans="1:1">
      <c r="A903" s="17"/>
    </row>
    <row r="904" spans="1:1">
      <c r="A904" s="17"/>
    </row>
    <row r="905" spans="1:1">
      <c r="A905" s="17"/>
    </row>
    <row r="906" spans="1:1">
      <c r="A906" s="17"/>
    </row>
    <row r="907" spans="1:1">
      <c r="A907" s="17"/>
    </row>
    <row r="908" spans="1:1">
      <c r="A908" s="17"/>
    </row>
    <row r="909" spans="1:1">
      <c r="A909" s="17"/>
    </row>
    <row r="910" spans="1:1">
      <c r="A910" s="17"/>
    </row>
    <row r="911" spans="1:1">
      <c r="A911" s="17"/>
    </row>
    <row r="912" spans="1:1">
      <c r="A912" s="17"/>
    </row>
    <row r="913" spans="1:1">
      <c r="A913" s="17"/>
    </row>
    <row r="914" spans="1:1">
      <c r="A914" s="17"/>
    </row>
    <row r="915" spans="1:1">
      <c r="A915" s="17"/>
    </row>
    <row r="916" spans="1:1">
      <c r="A916" s="17"/>
    </row>
    <row r="917" spans="1:1">
      <c r="A917" s="17"/>
    </row>
    <row r="918" spans="1:1">
      <c r="A918" s="17"/>
    </row>
    <row r="919" spans="1:1">
      <c r="A919" s="17"/>
    </row>
    <row r="920" spans="1:1">
      <c r="A920" s="17"/>
    </row>
    <row r="921" spans="1:1">
      <c r="A921" s="17"/>
    </row>
    <row r="922" spans="1:1">
      <c r="A922" s="17"/>
    </row>
    <row r="923" spans="1:1">
      <c r="A923" s="17"/>
    </row>
    <row r="924" spans="1:1">
      <c r="A924" s="17"/>
    </row>
    <row r="925" spans="1:1">
      <c r="A925" s="17"/>
    </row>
    <row r="926" spans="1:1">
      <c r="A926" s="17"/>
    </row>
    <row r="927" spans="1:1">
      <c r="A927" s="17"/>
    </row>
    <row r="928" spans="1:1">
      <c r="A928" s="17"/>
    </row>
    <row r="929" spans="1:1">
      <c r="A929" s="17"/>
    </row>
    <row r="930" spans="1:1">
      <c r="A930" s="17"/>
    </row>
    <row r="931" spans="1:1">
      <c r="A931" s="17"/>
    </row>
    <row r="932" spans="1:1">
      <c r="A932" s="17"/>
    </row>
    <row r="933" spans="1:1">
      <c r="A933" s="17"/>
    </row>
    <row r="934" spans="1:1">
      <c r="A934" s="17"/>
    </row>
    <row r="935" spans="1:1">
      <c r="A935" s="17"/>
    </row>
    <row r="936" spans="1:1">
      <c r="A936" s="17"/>
    </row>
    <row r="937" spans="1:1">
      <c r="A937" s="17"/>
    </row>
    <row r="938" spans="1:1">
      <c r="A938" s="17"/>
    </row>
    <row r="939" spans="1:1">
      <c r="A939" s="17"/>
    </row>
    <row r="940" spans="1:1">
      <c r="A940" s="17"/>
    </row>
    <row r="941" spans="1:1">
      <c r="A941" s="17"/>
    </row>
    <row r="942" spans="1:1">
      <c r="A942" s="17"/>
    </row>
    <row r="943" spans="1:1">
      <c r="A943" s="17"/>
    </row>
    <row r="944" spans="1:1">
      <c r="A944" s="17"/>
    </row>
    <row r="945" spans="1:1">
      <c r="A945" s="17"/>
    </row>
    <row r="946" spans="1:1">
      <c r="A946" s="17"/>
    </row>
    <row r="947" spans="1:1">
      <c r="A947" s="17"/>
    </row>
    <row r="948" spans="1:1">
      <c r="A948" s="17"/>
    </row>
    <row r="949" spans="1:1">
      <c r="A949" s="17"/>
    </row>
    <row r="950" spans="1:1">
      <c r="A950" s="17"/>
    </row>
    <row r="951" spans="1:1">
      <c r="A951" s="17"/>
    </row>
    <row r="952" spans="1:1">
      <c r="A952" s="17"/>
    </row>
    <row r="953" spans="1:1">
      <c r="A953" s="17"/>
    </row>
    <row r="954" spans="1:1">
      <c r="A954" s="17"/>
    </row>
    <row r="955" spans="1:1">
      <c r="A955" s="17"/>
    </row>
    <row r="956" spans="1:1">
      <c r="A956" s="17"/>
    </row>
    <row r="957" spans="1:1">
      <c r="A957" s="17"/>
    </row>
    <row r="958" spans="1:1">
      <c r="A958" s="17"/>
    </row>
    <row r="959" spans="1:1">
      <c r="A959" s="17"/>
    </row>
    <row r="960" spans="1:1">
      <c r="A960" s="17"/>
    </row>
    <row r="961" spans="1:1">
      <c r="A961" s="17"/>
    </row>
    <row r="962" spans="1:1">
      <c r="A962" s="17"/>
    </row>
    <row r="963" spans="1:1">
      <c r="A963" s="17"/>
    </row>
    <row r="964" spans="1:1">
      <c r="A964" s="17"/>
    </row>
    <row r="965" spans="1:1">
      <c r="A965" s="17"/>
    </row>
    <row r="966" spans="1:1">
      <c r="A966" s="17"/>
    </row>
    <row r="967" spans="1:1">
      <c r="A967" s="17"/>
    </row>
    <row r="968" spans="1:1">
      <c r="A968" s="17"/>
    </row>
    <row r="969" spans="1:1">
      <c r="A969" s="17"/>
    </row>
    <row r="970" spans="1:1">
      <c r="A970" s="17"/>
    </row>
    <row r="971" spans="1:1">
      <c r="A971" s="17"/>
    </row>
    <row r="972" spans="1:1">
      <c r="A972" s="17"/>
    </row>
    <row r="973" spans="1:1">
      <c r="A973" s="17"/>
    </row>
    <row r="974" spans="1:1">
      <c r="A974" s="17"/>
    </row>
    <row r="975" spans="1:1">
      <c r="A975" s="17"/>
    </row>
    <row r="976" spans="1:1">
      <c r="A976" s="17"/>
    </row>
    <row r="977" spans="1:1">
      <c r="A977" s="17"/>
    </row>
    <row r="978" spans="1:1">
      <c r="A978" s="17"/>
    </row>
    <row r="979" spans="1:1">
      <c r="A979" s="17"/>
    </row>
    <row r="980" spans="1:1">
      <c r="A980" s="17"/>
    </row>
    <row r="981" spans="1:1">
      <c r="A981" s="17"/>
    </row>
    <row r="982" spans="1:1">
      <c r="A982" s="17"/>
    </row>
    <row r="983" spans="1:1">
      <c r="A983" s="17"/>
    </row>
    <row r="984" spans="1:1">
      <c r="A984" s="17"/>
    </row>
    <row r="985" spans="1:1">
      <c r="A985" s="17"/>
    </row>
    <row r="986" spans="1:1">
      <c r="A986" s="17"/>
    </row>
    <row r="987" spans="1:1">
      <c r="A987" s="17"/>
    </row>
    <row r="988" spans="1:1">
      <c r="A988" s="17"/>
    </row>
    <row r="989" spans="1:1">
      <c r="A989" s="17"/>
    </row>
    <row r="990" spans="1:1">
      <c r="A990" s="17"/>
    </row>
    <row r="991" spans="1:1">
      <c r="A991" s="17"/>
    </row>
    <row r="992" spans="1:1">
      <c r="A992" s="17"/>
    </row>
    <row r="993" spans="1:1">
      <c r="A993" s="17"/>
    </row>
    <row r="994" spans="1:1">
      <c r="A994" s="17"/>
    </row>
    <row r="995" spans="1:1">
      <c r="A995" s="17"/>
    </row>
    <row r="996" spans="1:1">
      <c r="A996" s="17"/>
    </row>
    <row r="997" spans="1:1">
      <c r="A997" s="17"/>
    </row>
    <row r="998" spans="1:1">
      <c r="A998" s="17"/>
    </row>
    <row r="999" spans="1:1">
      <c r="A999" s="17"/>
    </row>
    <row r="1000" spans="1:1">
      <c r="A1000" s="17"/>
    </row>
    <row r="1001" spans="1:1">
      <c r="A1001" s="17"/>
    </row>
    <row r="1002" spans="1:1">
      <c r="A1002" s="17"/>
    </row>
    <row r="1003" spans="1:1">
      <c r="A1003" s="17"/>
    </row>
    <row r="1004" spans="1:1">
      <c r="A1004" s="17"/>
    </row>
    <row r="1005" spans="1:1">
      <c r="A1005" s="17"/>
    </row>
    <row r="1006" spans="1:1">
      <c r="A1006" s="17"/>
    </row>
    <row r="1007" spans="1:1">
      <c r="A1007" s="17"/>
    </row>
    <row r="1008" spans="1:1">
      <c r="A1008" s="17"/>
    </row>
    <row r="1009" spans="1:1">
      <c r="A1009" s="17"/>
    </row>
    <row r="1010" spans="1:1">
      <c r="A1010" s="17"/>
    </row>
    <row r="1011" spans="1:1">
      <c r="A1011" s="17"/>
    </row>
    <row r="1012" spans="1:1">
      <c r="A1012" s="17"/>
    </row>
    <row r="1013" spans="1:1">
      <c r="A1013" s="17"/>
    </row>
    <row r="1014" spans="1:1">
      <c r="A1014" s="17"/>
    </row>
    <row r="1015" spans="1:1">
      <c r="A1015" s="17"/>
    </row>
    <row r="1016" spans="1:1">
      <c r="A1016" s="17"/>
    </row>
    <row r="1017" spans="1:1">
      <c r="A1017" s="17"/>
    </row>
    <row r="1018" spans="1:1">
      <c r="A1018" s="17"/>
    </row>
    <row r="1019" spans="1:1">
      <c r="A1019" s="17"/>
    </row>
    <row r="1020" spans="1:1">
      <c r="A1020" s="17"/>
    </row>
    <row r="1021" spans="1:1">
      <c r="A1021" s="17"/>
    </row>
    <row r="1022" spans="1:1">
      <c r="A1022" s="17"/>
    </row>
    <row r="1023" spans="1:1">
      <c r="A1023" s="17"/>
    </row>
    <row r="1024" spans="1:1">
      <c r="A1024" s="17"/>
    </row>
    <row r="1025" spans="1:1">
      <c r="A1025" s="17"/>
    </row>
    <row r="1026" spans="1:1">
      <c r="A1026" s="17"/>
    </row>
    <row r="1027" spans="1:1">
      <c r="A1027" s="17"/>
    </row>
    <row r="1028" spans="1:1">
      <c r="A1028" s="17"/>
    </row>
    <row r="1029" spans="1:1">
      <c r="A1029" s="17"/>
    </row>
    <row r="1030" spans="1:1">
      <c r="A1030" s="17"/>
    </row>
    <row r="1031" spans="1:1">
      <c r="A1031" s="17"/>
    </row>
    <row r="1032" spans="1:1">
      <c r="A1032" s="17"/>
    </row>
    <row r="1033" spans="1:1">
      <c r="A1033" s="17"/>
    </row>
    <row r="1034" spans="1:1">
      <c r="A1034" s="17"/>
    </row>
    <row r="1035" spans="1:1">
      <c r="A1035" s="17"/>
    </row>
    <row r="1036" spans="1:1">
      <c r="A1036" s="17"/>
    </row>
    <row r="1037" spans="1:1">
      <c r="A1037" s="17"/>
    </row>
    <row r="1038" spans="1:1">
      <c r="A1038" s="17"/>
    </row>
    <row r="1039" spans="1:1">
      <c r="A1039" s="17"/>
    </row>
    <row r="1040" spans="1:1">
      <c r="A1040" s="17"/>
    </row>
    <row r="1041" spans="1:1">
      <c r="A1041" s="17"/>
    </row>
    <row r="1042" spans="1:1">
      <c r="A1042" s="17"/>
    </row>
    <row r="1043" spans="1:1">
      <c r="A1043" s="17"/>
    </row>
    <row r="1044" spans="1:1">
      <c r="A1044" s="17"/>
    </row>
    <row r="1045" spans="1:1">
      <c r="A1045" s="17"/>
    </row>
    <row r="1046" spans="1:1">
      <c r="A1046" s="17"/>
    </row>
    <row r="1047" spans="1:1">
      <c r="A1047" s="17"/>
    </row>
    <row r="1048" spans="1:1">
      <c r="A1048" s="17"/>
    </row>
    <row r="1049" spans="1:1">
      <c r="A1049" s="17"/>
    </row>
    <row r="1050" spans="1:1">
      <c r="A1050" s="17"/>
    </row>
    <row r="1051" spans="1:1">
      <c r="A1051" s="17"/>
    </row>
    <row r="1052" spans="1:1">
      <c r="A1052" s="17"/>
    </row>
    <row r="1053" spans="1:1">
      <c r="A1053" s="17"/>
    </row>
    <row r="1054" spans="1:1">
      <c r="A1054" s="17"/>
    </row>
    <row r="1055" spans="1:1">
      <c r="A1055" s="17"/>
    </row>
    <row r="1056" spans="1:1">
      <c r="A1056" s="17"/>
    </row>
    <row r="1057" spans="1:1">
      <c r="A1057" s="17"/>
    </row>
    <row r="1058" spans="1:1">
      <c r="A1058" s="17"/>
    </row>
    <row r="1059" spans="1:1">
      <c r="A1059" s="17"/>
    </row>
    <row r="1060" spans="1:1">
      <c r="A1060" s="17"/>
    </row>
    <row r="1061" spans="1:1">
      <c r="A1061" s="17"/>
    </row>
    <row r="1062" spans="1:1">
      <c r="A1062" s="17"/>
    </row>
    <row r="1063" spans="1:1">
      <c r="A1063" s="17"/>
    </row>
    <row r="1064" spans="1:1">
      <c r="A1064" s="17"/>
    </row>
    <row r="1065" spans="1:1">
      <c r="A1065" s="17"/>
    </row>
    <row r="1066" spans="1:1">
      <c r="A1066" s="17"/>
    </row>
    <row r="1067" spans="1:1">
      <c r="A1067" s="17"/>
    </row>
    <row r="1068" spans="1:1">
      <c r="A1068" s="17"/>
    </row>
    <row r="1069" spans="1:1">
      <c r="A1069" s="17"/>
    </row>
    <row r="1070" spans="1:1">
      <c r="A1070" s="17"/>
    </row>
    <row r="1071" spans="1:1">
      <c r="A1071" s="17"/>
    </row>
    <row r="1072" spans="1:1">
      <c r="A1072" s="17"/>
    </row>
    <row r="1073" spans="1:1">
      <c r="A1073" s="17"/>
    </row>
    <row r="1074" spans="1:1">
      <c r="A1074" s="17"/>
    </row>
    <row r="1075" spans="1:1">
      <c r="A1075" s="17"/>
    </row>
    <row r="1076" spans="1:1">
      <c r="A1076" s="17"/>
    </row>
    <row r="1077" spans="1:1">
      <c r="A1077" s="17"/>
    </row>
    <row r="1078" spans="1:1">
      <c r="A1078" s="17"/>
    </row>
    <row r="1079" spans="1:1">
      <c r="A1079" s="17"/>
    </row>
    <row r="1080" spans="1:1">
      <c r="A1080" s="17"/>
    </row>
    <row r="1081" spans="1:1">
      <c r="A1081" s="17"/>
    </row>
    <row r="1082" spans="1:1">
      <c r="A1082" s="17"/>
    </row>
    <row r="1083" spans="1:1">
      <c r="A1083" s="17"/>
    </row>
    <row r="1084" spans="1:1">
      <c r="A1084" s="17"/>
    </row>
    <row r="1085" spans="1:1">
      <c r="A1085" s="17"/>
    </row>
    <row r="1086" spans="1:1">
      <c r="A1086" s="17"/>
    </row>
    <row r="1087" spans="1:1">
      <c r="A1087" s="17"/>
    </row>
    <row r="1088" spans="1:1">
      <c r="A1088" s="17"/>
    </row>
    <row r="1089" spans="1:1">
      <c r="A1089" s="17"/>
    </row>
    <row r="1090" spans="1:1">
      <c r="A1090" s="17"/>
    </row>
    <row r="1091" spans="1:1">
      <c r="A1091" s="17"/>
    </row>
    <row r="1092" spans="1:1">
      <c r="A1092" s="17"/>
    </row>
    <row r="1093" spans="1:1">
      <c r="A1093" s="17"/>
    </row>
    <row r="1094" spans="1:1">
      <c r="A1094" s="17"/>
    </row>
    <row r="1095" spans="1:1">
      <c r="A1095" s="17"/>
    </row>
    <row r="1096" spans="1:1">
      <c r="A1096" s="17"/>
    </row>
    <row r="1097" spans="1:1">
      <c r="A1097" s="17"/>
    </row>
    <row r="1098" spans="1:1">
      <c r="A1098" s="17"/>
    </row>
    <row r="1099" spans="1:1">
      <c r="A1099" s="17"/>
    </row>
    <row r="1100" spans="1:1">
      <c r="A1100" s="17"/>
    </row>
    <row r="1101" spans="1:1">
      <c r="A1101" s="17"/>
    </row>
    <row r="1102" spans="1:1">
      <c r="A1102" s="17"/>
    </row>
    <row r="1103" spans="1:1">
      <c r="A1103" s="17"/>
    </row>
    <row r="1104" spans="1:1">
      <c r="A1104" s="17"/>
    </row>
    <row r="1105" spans="1:1">
      <c r="A1105" s="17"/>
    </row>
    <row r="1106" spans="1:1">
      <c r="A1106" s="17"/>
    </row>
    <row r="1107" spans="1:1">
      <c r="A1107" s="17"/>
    </row>
    <row r="1108" spans="1:1">
      <c r="A1108" s="17"/>
    </row>
    <row r="1109" spans="1:1">
      <c r="A1109" s="17"/>
    </row>
    <row r="1110" spans="1:1">
      <c r="A1110" s="17"/>
    </row>
    <row r="1111" spans="1:1">
      <c r="A1111" s="17"/>
    </row>
    <row r="1112" spans="1:1">
      <c r="A1112" s="17"/>
    </row>
    <row r="1113" spans="1:1">
      <c r="A1113" s="17"/>
    </row>
    <row r="1114" spans="1:1">
      <c r="A1114" s="17"/>
    </row>
    <row r="1115" spans="1:1">
      <c r="A1115" s="17"/>
    </row>
    <row r="1116" spans="1:1">
      <c r="A1116" s="17"/>
    </row>
    <row r="1117" spans="1:1">
      <c r="A1117" s="17"/>
    </row>
    <row r="1118" spans="1:1">
      <c r="A1118" s="17"/>
    </row>
    <row r="1119" spans="1:1">
      <c r="A1119" s="17"/>
    </row>
    <row r="1120" spans="1:1">
      <c r="A1120" s="17"/>
    </row>
    <row r="1121" spans="1:1">
      <c r="A1121" s="17"/>
    </row>
    <row r="1122" spans="1:1">
      <c r="A1122" s="17"/>
    </row>
    <row r="1123" spans="1:1">
      <c r="A1123" s="17"/>
    </row>
    <row r="1124" spans="1:1">
      <c r="A1124" s="17"/>
    </row>
    <row r="1125" spans="1:1">
      <c r="A1125" s="17"/>
    </row>
    <row r="1126" spans="1:1">
      <c r="A1126" s="17"/>
    </row>
    <row r="1127" spans="1:1">
      <c r="A1127" s="17"/>
    </row>
    <row r="1128" spans="1:1">
      <c r="A1128" s="17"/>
    </row>
    <row r="1129" spans="1:1">
      <c r="A1129" s="17"/>
    </row>
    <row r="1130" spans="1:1">
      <c r="A1130" s="17"/>
    </row>
    <row r="1131" spans="1:1">
      <c r="A1131" s="17"/>
    </row>
    <row r="1132" spans="1:1">
      <c r="A1132" s="17"/>
    </row>
    <row r="1133" spans="1:1">
      <c r="A1133" s="17"/>
    </row>
    <row r="1134" spans="1:1">
      <c r="A1134" s="17"/>
    </row>
    <row r="1135" spans="1:1">
      <c r="A1135" s="17"/>
    </row>
    <row r="1136" spans="1:1">
      <c r="A1136" s="17"/>
    </row>
    <row r="1137" spans="1:1">
      <c r="A1137" s="17"/>
    </row>
    <row r="1138" spans="1:1">
      <c r="A1138" s="17"/>
    </row>
    <row r="1139" spans="1:1">
      <c r="A1139" s="17"/>
    </row>
    <row r="1140" spans="1:1">
      <c r="A1140" s="17"/>
    </row>
    <row r="1141" spans="1:1">
      <c r="A1141" s="17"/>
    </row>
    <row r="1142" spans="1:1">
      <c r="A1142" s="17"/>
    </row>
    <row r="1143" spans="1:1">
      <c r="A1143" s="17"/>
    </row>
    <row r="1144" spans="1:1">
      <c r="A1144" s="17"/>
    </row>
    <row r="1145" spans="1:1">
      <c r="A1145" s="17"/>
    </row>
    <row r="1146" spans="1:1">
      <c r="A1146" s="17"/>
    </row>
    <row r="1147" spans="1:1">
      <c r="A1147" s="17"/>
    </row>
    <row r="1148" spans="1:1">
      <c r="A1148" s="17"/>
    </row>
    <row r="1149" spans="1:1">
      <c r="A1149" s="17"/>
    </row>
    <row r="1150" spans="1:1">
      <c r="A1150" s="17"/>
    </row>
    <row r="1151" spans="1:1">
      <c r="A1151" s="17"/>
    </row>
    <row r="1152" spans="1:1">
      <c r="A1152" s="17"/>
    </row>
    <row r="1153" spans="1:1">
      <c r="A1153" s="17"/>
    </row>
    <row r="1154" spans="1:1">
      <c r="A1154" s="17"/>
    </row>
    <row r="1155" spans="1:1">
      <c r="A1155" s="17"/>
    </row>
    <row r="1156" spans="1:1">
      <c r="A1156" s="17"/>
    </row>
    <row r="1157" spans="1:1">
      <c r="A1157" s="17"/>
    </row>
    <row r="1158" spans="1:1">
      <c r="A1158" s="17"/>
    </row>
    <row r="1159" spans="1:1">
      <c r="A1159" s="17"/>
    </row>
    <row r="1160" spans="1:1">
      <c r="A1160" s="17"/>
    </row>
    <row r="1161" spans="1:1">
      <c r="A1161" s="17"/>
    </row>
    <row r="1162" spans="1:1">
      <c r="A1162" s="17"/>
    </row>
    <row r="1163" spans="1:1">
      <c r="A1163" s="17"/>
    </row>
    <row r="1164" spans="1:1">
      <c r="A1164" s="17"/>
    </row>
    <row r="1165" spans="1:1">
      <c r="A1165" s="17"/>
    </row>
    <row r="1166" spans="1:1">
      <c r="A1166" s="17"/>
    </row>
    <row r="1167" spans="1:1">
      <c r="A1167" s="17"/>
    </row>
    <row r="1168" spans="1:1">
      <c r="A1168" s="17"/>
    </row>
    <row r="1169" spans="1:1">
      <c r="A1169" s="17"/>
    </row>
    <row r="1170" spans="1:1">
      <c r="A1170" s="17"/>
    </row>
    <row r="1171" spans="1:1">
      <c r="A1171" s="17"/>
    </row>
    <row r="1172" spans="1:1">
      <c r="A1172" s="17"/>
    </row>
    <row r="1173" spans="1:1">
      <c r="A1173" s="17"/>
    </row>
    <row r="1174" spans="1:1">
      <c r="A1174" s="17"/>
    </row>
    <row r="1175" spans="1:1">
      <c r="A1175" s="17"/>
    </row>
    <row r="1176" spans="1:1">
      <c r="A1176" s="17"/>
    </row>
    <row r="1177" spans="1:1">
      <c r="A1177" s="17"/>
    </row>
    <row r="1178" spans="1:1">
      <c r="A1178" s="17"/>
    </row>
    <row r="1179" spans="1:1">
      <c r="A1179" s="17"/>
    </row>
    <row r="1180" spans="1:1">
      <c r="A1180" s="17"/>
    </row>
    <row r="1181" spans="1:1">
      <c r="A1181" s="17"/>
    </row>
    <row r="1182" spans="1:1">
      <c r="A1182" s="17"/>
    </row>
    <row r="1183" spans="1:1">
      <c r="A1183" s="17"/>
    </row>
    <row r="1184" spans="1:1">
      <c r="A1184" s="17"/>
    </row>
    <row r="1185" spans="1:1">
      <c r="A1185" s="17"/>
    </row>
    <row r="1186" spans="1:1">
      <c r="A1186" s="17"/>
    </row>
    <row r="1187" spans="1:1">
      <c r="A1187" s="17"/>
    </row>
    <row r="1188" spans="1:1">
      <c r="A1188" s="17"/>
    </row>
    <row r="1189" spans="1:1">
      <c r="A1189" s="17"/>
    </row>
    <row r="1190" spans="1:1">
      <c r="A1190" s="17"/>
    </row>
    <row r="1191" spans="1:1">
      <c r="A1191" s="17"/>
    </row>
    <row r="1192" spans="1:1">
      <c r="A1192" s="17"/>
    </row>
    <row r="1193" spans="1:1">
      <c r="A1193" s="17"/>
    </row>
    <row r="1194" spans="1:1">
      <c r="A1194" s="17"/>
    </row>
    <row r="1195" spans="1:1">
      <c r="A1195" s="17"/>
    </row>
    <row r="1196" spans="1:1">
      <c r="A1196" s="17"/>
    </row>
    <row r="1197" spans="1:1">
      <c r="A1197" s="17"/>
    </row>
    <row r="1198" spans="1:1">
      <c r="A1198" s="17"/>
    </row>
    <row r="1199" spans="1:1">
      <c r="A1199" s="17"/>
    </row>
    <row r="1200" spans="1:1">
      <c r="A1200" s="17"/>
    </row>
    <row r="1201" spans="1:1">
      <c r="A1201" s="17"/>
    </row>
    <row r="1202" spans="1:1">
      <c r="A1202" s="17"/>
    </row>
    <row r="1203" spans="1:1">
      <c r="A1203" s="17"/>
    </row>
    <row r="1204" spans="1:1">
      <c r="A1204" s="17"/>
    </row>
    <row r="1205" spans="1:1">
      <c r="A1205" s="17"/>
    </row>
    <row r="1206" spans="1:1">
      <c r="A1206" s="17"/>
    </row>
    <row r="1207" spans="1:1">
      <c r="A1207" s="17"/>
    </row>
    <row r="1208" spans="1:1">
      <c r="A1208" s="17"/>
    </row>
    <row r="1209" spans="1:1">
      <c r="A1209" s="17"/>
    </row>
    <row r="1210" spans="1:1">
      <c r="A1210" s="17"/>
    </row>
    <row r="1211" spans="1:1">
      <c r="A1211" s="17"/>
    </row>
    <row r="1212" spans="1:1">
      <c r="A1212" s="17"/>
    </row>
    <row r="1213" spans="1:1">
      <c r="A1213" s="17"/>
    </row>
    <row r="1214" spans="1:1">
      <c r="A1214" s="17"/>
    </row>
    <row r="1215" spans="1:1">
      <c r="A1215" s="17"/>
    </row>
    <row r="1216" spans="1:1">
      <c r="A1216" s="17"/>
    </row>
    <row r="1217" spans="1:1">
      <c r="A1217" s="17"/>
    </row>
    <row r="1218" spans="1:1">
      <c r="A1218" s="17"/>
    </row>
    <row r="1219" spans="1:1">
      <c r="A1219" s="17"/>
    </row>
    <row r="1220" spans="1:1">
      <c r="A1220" s="17"/>
    </row>
    <row r="1221" spans="1:1">
      <c r="A1221" s="17"/>
    </row>
    <row r="1222" spans="1:1">
      <c r="A1222" s="17"/>
    </row>
    <row r="1223" spans="1:1">
      <c r="A1223" s="17"/>
    </row>
    <row r="1224" spans="1:1">
      <c r="A1224" s="17"/>
    </row>
    <row r="1225" spans="1:1">
      <c r="A1225" s="17"/>
    </row>
    <row r="1226" spans="1:1">
      <c r="A1226" s="17"/>
    </row>
    <row r="1227" spans="1:1">
      <c r="A1227" s="17"/>
    </row>
    <row r="1228" spans="1:1">
      <c r="A1228" s="17"/>
    </row>
    <row r="1229" spans="1:1">
      <c r="A1229" s="17"/>
    </row>
    <row r="1230" spans="1:1">
      <c r="A1230" s="17"/>
    </row>
    <row r="1231" spans="1:1">
      <c r="A1231" s="17"/>
    </row>
    <row r="1232" spans="1:1">
      <c r="A1232" s="17"/>
    </row>
    <row r="1233" spans="1:1">
      <c r="A1233" s="17"/>
    </row>
    <row r="1234" spans="1:1">
      <c r="A1234" s="17"/>
    </row>
    <row r="1235" spans="1:1">
      <c r="A1235" s="17"/>
    </row>
    <row r="1236" spans="1:1">
      <c r="A1236" s="17"/>
    </row>
    <row r="1237" spans="1:1">
      <c r="A1237" s="17"/>
    </row>
    <row r="1238" spans="1:1">
      <c r="A1238" s="17"/>
    </row>
    <row r="1239" spans="1:1">
      <c r="A1239" s="17"/>
    </row>
    <row r="1240" spans="1:1">
      <c r="A1240" s="17"/>
    </row>
    <row r="1241" spans="1:1">
      <c r="A1241" s="17"/>
    </row>
    <row r="1242" spans="1:1">
      <c r="A1242" s="17"/>
    </row>
    <row r="1243" spans="1:1">
      <c r="A1243" s="17"/>
    </row>
    <row r="1244" spans="1:1">
      <c r="A1244" s="17"/>
    </row>
    <row r="1245" spans="1:1">
      <c r="A1245" s="17"/>
    </row>
    <row r="1246" spans="1:1">
      <c r="A1246" s="17"/>
    </row>
    <row r="1247" spans="1:1">
      <c r="A1247" s="17"/>
    </row>
    <row r="1248" spans="1:1">
      <c r="A1248" s="17"/>
    </row>
    <row r="1249" spans="1:1">
      <c r="A1249" s="17"/>
    </row>
    <row r="1250" spans="1:1">
      <c r="A1250" s="17"/>
    </row>
    <row r="1251" spans="1:1">
      <c r="A1251" s="17"/>
    </row>
    <row r="1252" spans="1:1">
      <c r="A1252" s="17"/>
    </row>
    <row r="1253" spans="1:1">
      <c r="A1253" s="17"/>
    </row>
    <row r="1254" spans="1:1">
      <c r="A1254" s="17"/>
    </row>
    <row r="1255" spans="1:1">
      <c r="A1255" s="17"/>
    </row>
    <row r="1256" spans="1:1">
      <c r="A1256" s="17"/>
    </row>
    <row r="1257" spans="1:1">
      <c r="A1257" s="17"/>
    </row>
    <row r="1258" spans="1:1">
      <c r="A1258" s="17"/>
    </row>
    <row r="1259" spans="1:1">
      <c r="A1259" s="17"/>
    </row>
    <row r="1260" spans="1:1">
      <c r="A1260" s="17"/>
    </row>
    <row r="1261" spans="1:1">
      <c r="A1261" s="17"/>
    </row>
    <row r="1262" spans="1:1">
      <c r="A1262" s="17"/>
    </row>
    <row r="1263" spans="1:1">
      <c r="A1263" s="17"/>
    </row>
    <row r="1264" spans="1:1">
      <c r="A1264" s="17"/>
    </row>
    <row r="1265" spans="1:1">
      <c r="A1265" s="17"/>
    </row>
    <row r="1266" spans="1:1">
      <c r="A1266" s="17"/>
    </row>
    <row r="1267" spans="1:1">
      <c r="A1267" s="17"/>
    </row>
    <row r="1268" spans="1:1">
      <c r="A1268" s="17"/>
    </row>
    <row r="1269" spans="1:1">
      <c r="A1269" s="17"/>
    </row>
    <row r="1270" spans="1:1">
      <c r="A1270" s="17"/>
    </row>
    <row r="1271" spans="1:1">
      <c r="A1271" s="17"/>
    </row>
    <row r="1272" spans="1:1">
      <c r="A1272" s="17"/>
    </row>
    <row r="1273" spans="1:1">
      <c r="A1273" s="17"/>
    </row>
    <row r="1274" spans="1:1">
      <c r="A1274" s="17"/>
    </row>
    <row r="1275" spans="1:1">
      <c r="A1275" s="17"/>
    </row>
    <row r="1276" spans="1:1">
      <c r="A1276" s="17"/>
    </row>
    <row r="1277" spans="1:1">
      <c r="A1277" s="17"/>
    </row>
    <row r="1278" spans="1:1">
      <c r="A1278" s="17"/>
    </row>
    <row r="1279" spans="1:1">
      <c r="A1279" s="17"/>
    </row>
    <row r="1280" spans="1:1">
      <c r="A1280" s="17"/>
    </row>
    <row r="1281" spans="1:1">
      <c r="A1281" s="17"/>
    </row>
    <row r="1282" spans="1:1">
      <c r="A1282" s="17"/>
    </row>
    <row r="1283" spans="1:1">
      <c r="A1283" s="17"/>
    </row>
    <row r="1284" spans="1:1">
      <c r="A1284" s="17"/>
    </row>
    <row r="1285" spans="1:1">
      <c r="A1285" s="17"/>
    </row>
    <row r="1286" spans="1:1">
      <c r="A1286" s="17"/>
    </row>
    <row r="1287" spans="1:1">
      <c r="A1287" s="17"/>
    </row>
    <row r="1288" spans="1:1">
      <c r="A1288" s="17"/>
    </row>
    <row r="1289" spans="1:1">
      <c r="A1289" s="17"/>
    </row>
    <row r="1290" spans="1:1">
      <c r="A1290" s="17"/>
    </row>
    <row r="1291" spans="1:1">
      <c r="A1291" s="17"/>
    </row>
    <row r="1292" spans="1:1">
      <c r="A1292" s="17"/>
    </row>
    <row r="1293" spans="1:1">
      <c r="A1293" s="17"/>
    </row>
    <row r="1294" spans="1:1">
      <c r="A1294" s="17"/>
    </row>
    <row r="1295" spans="1:1">
      <c r="A1295" s="17"/>
    </row>
    <row r="1296" spans="1:1">
      <c r="A1296" s="17"/>
    </row>
    <row r="1297" spans="1:1">
      <c r="A1297" s="17"/>
    </row>
    <row r="1298" spans="1:1">
      <c r="A1298" s="17"/>
    </row>
    <row r="1299" spans="1:1">
      <c r="A1299" s="17"/>
    </row>
    <row r="1300" spans="1:1">
      <c r="A1300" s="17"/>
    </row>
    <row r="1301" spans="1:1">
      <c r="A1301" s="17"/>
    </row>
    <row r="1302" spans="1:1">
      <c r="A1302" s="17"/>
    </row>
    <row r="1303" spans="1:1">
      <c r="A1303" s="17"/>
    </row>
    <row r="1304" spans="1:1">
      <c r="A1304" s="17"/>
    </row>
    <row r="1305" spans="1:1">
      <c r="A1305" s="17"/>
    </row>
    <row r="1306" spans="1:1">
      <c r="A1306" s="17"/>
    </row>
    <row r="1307" spans="1:1">
      <c r="A1307" s="17"/>
    </row>
    <row r="1308" spans="1:1">
      <c r="A1308" s="17"/>
    </row>
    <row r="1309" spans="1:1">
      <c r="A1309" s="17"/>
    </row>
    <row r="1310" spans="1:1">
      <c r="A1310" s="17"/>
    </row>
    <row r="1311" spans="1:1">
      <c r="A1311" s="17"/>
    </row>
    <row r="1312" spans="1:1">
      <c r="A1312" s="17"/>
    </row>
    <row r="1313" spans="1:1">
      <c r="A1313" s="17"/>
    </row>
    <row r="1314" spans="1:1">
      <c r="A1314" s="17"/>
    </row>
    <row r="1315" spans="1:1">
      <c r="A1315" s="17"/>
    </row>
    <row r="1316" spans="1:1">
      <c r="A1316" s="17"/>
    </row>
    <row r="1317" spans="1:1">
      <c r="A1317" s="17"/>
    </row>
    <row r="1318" spans="1:1">
      <c r="A1318" s="17"/>
    </row>
    <row r="1319" spans="1:1">
      <c r="A1319" s="17"/>
    </row>
    <row r="1320" spans="1:1">
      <c r="A1320" s="17"/>
    </row>
    <row r="1321" spans="1:1">
      <c r="A1321" s="17"/>
    </row>
    <row r="1322" spans="1:1">
      <c r="A1322" s="17"/>
    </row>
    <row r="1323" spans="1:1">
      <c r="A1323" s="17"/>
    </row>
    <row r="1324" spans="1:1">
      <c r="A1324" s="17"/>
    </row>
    <row r="1325" spans="1:1">
      <c r="A1325" s="17"/>
    </row>
    <row r="1326" spans="1:1">
      <c r="A1326" s="17"/>
    </row>
    <row r="1327" spans="1:1">
      <c r="A1327" s="17"/>
    </row>
    <row r="1328" spans="1:1">
      <c r="A1328" s="17"/>
    </row>
    <row r="1329" spans="1:1">
      <c r="A1329" s="17"/>
    </row>
    <row r="1330" spans="1:1">
      <c r="A1330" s="17"/>
    </row>
    <row r="1331" spans="1:1">
      <c r="A1331" s="17"/>
    </row>
    <row r="1332" spans="1:1">
      <c r="A1332" s="17"/>
    </row>
    <row r="1333" spans="1:1">
      <c r="A1333" s="17"/>
    </row>
    <row r="1334" spans="1:1">
      <c r="A1334" s="17"/>
    </row>
    <row r="1335" spans="1:1">
      <c r="A1335" s="17"/>
    </row>
    <row r="1336" spans="1:1">
      <c r="A1336" s="17"/>
    </row>
    <row r="1337" spans="1:1">
      <c r="A1337" s="17"/>
    </row>
    <row r="1338" spans="1:1">
      <c r="A1338" s="17"/>
    </row>
    <row r="1339" spans="1:1">
      <c r="A1339" s="17"/>
    </row>
    <row r="1340" spans="1:1">
      <c r="A1340" s="17"/>
    </row>
    <row r="1341" spans="1:1">
      <c r="A1341" s="17"/>
    </row>
    <row r="1342" spans="1:1">
      <c r="A1342" s="17"/>
    </row>
    <row r="1343" spans="1:1">
      <c r="A1343" s="17"/>
    </row>
    <row r="1344" spans="1:1">
      <c r="A1344" s="17"/>
    </row>
    <row r="1345" spans="1:1">
      <c r="A1345" s="17"/>
    </row>
    <row r="1346" spans="1:1">
      <c r="A1346" s="17"/>
    </row>
    <row r="1347" spans="1:1">
      <c r="A1347" s="17"/>
    </row>
    <row r="1348" spans="1:1">
      <c r="A1348" s="17"/>
    </row>
    <row r="1349" spans="1:1">
      <c r="A1349" s="17"/>
    </row>
    <row r="1350" spans="1:1">
      <c r="A1350" s="17"/>
    </row>
    <row r="1351" spans="1:1">
      <c r="A1351" s="17"/>
    </row>
    <row r="1352" spans="1:1">
      <c r="A1352" s="17"/>
    </row>
    <row r="1353" spans="1:1">
      <c r="A1353" s="17"/>
    </row>
    <row r="1354" spans="1:1">
      <c r="A1354" s="17"/>
    </row>
    <row r="1355" spans="1:1">
      <c r="A1355" s="17"/>
    </row>
    <row r="1356" spans="1:1">
      <c r="A1356" s="17"/>
    </row>
    <row r="1357" spans="1:1">
      <c r="A1357" s="17"/>
    </row>
    <row r="1358" spans="1:1">
      <c r="A1358" s="17"/>
    </row>
    <row r="1359" spans="1:1">
      <c r="A1359" s="17"/>
    </row>
    <row r="1360" spans="1:1">
      <c r="A1360" s="17"/>
    </row>
    <row r="1361" spans="1:1">
      <c r="A1361" s="17"/>
    </row>
    <row r="1362" spans="1:1">
      <c r="A1362" s="17"/>
    </row>
    <row r="1363" spans="1:1">
      <c r="A1363" s="17"/>
    </row>
    <row r="1364" spans="1:1">
      <c r="A1364" s="17"/>
    </row>
    <row r="1365" spans="1:1">
      <c r="A1365" s="17"/>
    </row>
    <row r="1366" spans="1:1">
      <c r="A1366" s="17"/>
    </row>
    <row r="1367" spans="1:1">
      <c r="A1367" s="17"/>
    </row>
    <row r="1368" spans="1:1">
      <c r="A1368" s="17"/>
    </row>
    <row r="1369" spans="1:1">
      <c r="A1369" s="17"/>
    </row>
    <row r="1370" spans="1:1">
      <c r="A1370" s="17"/>
    </row>
    <row r="1371" spans="1:1">
      <c r="A1371" s="17"/>
    </row>
    <row r="1372" spans="1:1">
      <c r="A1372" s="17"/>
    </row>
    <row r="1373" spans="1:1">
      <c r="A1373" s="17"/>
    </row>
    <row r="1374" spans="1:1">
      <c r="A1374" s="17"/>
    </row>
    <row r="1375" spans="1:1">
      <c r="A1375" s="17"/>
    </row>
    <row r="1376" spans="1:1">
      <c r="A1376" s="17"/>
    </row>
    <row r="1377" spans="1:1">
      <c r="A1377" s="17"/>
    </row>
    <row r="1378" spans="1:1">
      <c r="A1378" s="17"/>
    </row>
    <row r="1379" spans="1:1">
      <c r="A1379" s="17"/>
    </row>
    <row r="1380" spans="1:1">
      <c r="A1380" s="17"/>
    </row>
    <row r="1381" spans="1:1">
      <c r="A1381" s="17"/>
    </row>
    <row r="1382" spans="1:1">
      <c r="A1382" s="17"/>
    </row>
    <row r="1383" spans="1:1">
      <c r="A1383" s="17"/>
    </row>
    <row r="1384" spans="1:1">
      <c r="A1384" s="17"/>
    </row>
    <row r="1385" spans="1:1">
      <c r="A1385" s="17"/>
    </row>
    <row r="1386" spans="1:1">
      <c r="A1386" s="17"/>
    </row>
    <row r="1387" spans="1:1">
      <c r="A1387" s="17"/>
    </row>
    <row r="1388" spans="1:1">
      <c r="A1388" s="17"/>
    </row>
    <row r="1389" spans="1:1">
      <c r="A1389" s="17"/>
    </row>
    <row r="1390" spans="1:1">
      <c r="A1390" s="17"/>
    </row>
    <row r="1391" spans="1:1">
      <c r="A1391" s="17"/>
    </row>
    <row r="1392" spans="1:1">
      <c r="A1392" s="17"/>
    </row>
    <row r="1393" spans="1:1">
      <c r="A1393" s="17"/>
    </row>
    <row r="1394" spans="1:1">
      <c r="A1394" s="17"/>
    </row>
    <row r="1395" spans="1:1">
      <c r="A1395" s="17"/>
    </row>
    <row r="1396" spans="1:1">
      <c r="A1396" s="17"/>
    </row>
    <row r="1397" spans="1:1">
      <c r="A1397" s="17"/>
    </row>
    <row r="1398" spans="1:1">
      <c r="A1398" s="17"/>
    </row>
    <row r="1399" spans="1:1">
      <c r="A1399" s="17"/>
    </row>
    <row r="1400" spans="1:1">
      <c r="A1400" s="17"/>
    </row>
    <row r="1401" spans="1:1">
      <c r="A1401" s="17"/>
    </row>
    <row r="1402" spans="1:1">
      <c r="A1402" s="17"/>
    </row>
    <row r="1403" spans="1:1">
      <c r="A1403" s="17"/>
    </row>
    <row r="1404" spans="1:1">
      <c r="A1404" s="17"/>
    </row>
    <row r="1405" spans="1:1">
      <c r="A1405" s="17"/>
    </row>
    <row r="1406" spans="1:1">
      <c r="A1406" s="17"/>
    </row>
    <row r="1407" spans="1:1">
      <c r="A1407" s="17"/>
    </row>
    <row r="1408" spans="1:1">
      <c r="A1408" s="17"/>
    </row>
    <row r="1409" spans="1:1">
      <c r="A1409" s="17"/>
    </row>
    <row r="1410" spans="1:1">
      <c r="A1410" s="17"/>
    </row>
    <row r="1411" spans="1:1">
      <c r="A1411" s="17"/>
    </row>
    <row r="1412" spans="1:1">
      <c r="A1412" s="17"/>
    </row>
    <row r="1413" spans="1:1">
      <c r="A1413" s="17"/>
    </row>
    <row r="1414" spans="1:1">
      <c r="A1414" s="17"/>
    </row>
    <row r="1415" spans="1:1">
      <c r="A1415" s="17"/>
    </row>
    <row r="1416" spans="1:1">
      <c r="A1416" s="17"/>
    </row>
    <row r="1417" spans="1:1">
      <c r="A1417" s="17"/>
    </row>
    <row r="1418" spans="1:1">
      <c r="A1418" s="17"/>
    </row>
    <row r="1419" spans="1:1">
      <c r="A1419" s="17"/>
    </row>
    <row r="1420" spans="1:1">
      <c r="A1420" s="17"/>
    </row>
    <row r="1421" spans="1:1">
      <c r="A1421" s="17"/>
    </row>
    <row r="1422" spans="1:1">
      <c r="A1422" s="17"/>
    </row>
    <row r="1423" spans="1:1">
      <c r="A1423" s="17"/>
    </row>
    <row r="1424" spans="1:1">
      <c r="A1424" s="17"/>
    </row>
    <row r="1425" spans="1:1">
      <c r="A1425" s="17"/>
    </row>
    <row r="1426" spans="1:1">
      <c r="A1426" s="17"/>
    </row>
    <row r="1427" spans="1:1">
      <c r="A1427" s="17"/>
    </row>
    <row r="1428" spans="1:1">
      <c r="A1428" s="17"/>
    </row>
    <row r="1429" spans="1:1">
      <c r="A1429" s="17"/>
    </row>
    <row r="1430" spans="1:1">
      <c r="A1430" s="17"/>
    </row>
    <row r="1431" spans="1:1">
      <c r="A1431" s="17"/>
    </row>
    <row r="1432" spans="1:1">
      <c r="A1432" s="17"/>
    </row>
    <row r="1433" spans="1:1">
      <c r="A1433" s="17"/>
    </row>
    <row r="1434" spans="1:1">
      <c r="A1434" s="17"/>
    </row>
    <row r="1435" spans="1:1">
      <c r="A1435" s="17"/>
    </row>
    <row r="1436" spans="1:1">
      <c r="A1436" s="17"/>
    </row>
    <row r="1437" spans="1:1">
      <c r="A1437" s="17"/>
    </row>
    <row r="1438" spans="1:1">
      <c r="A1438" s="17"/>
    </row>
    <row r="1439" spans="1:1">
      <c r="A1439" s="17"/>
    </row>
    <row r="1440" spans="1:1">
      <c r="A1440" s="17"/>
    </row>
    <row r="1441" spans="1:1">
      <c r="A1441" s="17"/>
    </row>
    <row r="1442" spans="1:1">
      <c r="A1442" s="17"/>
    </row>
    <row r="1443" spans="1:1">
      <c r="A1443" s="17"/>
    </row>
    <row r="1444" spans="1:1">
      <c r="A1444" s="17"/>
    </row>
    <row r="1445" spans="1:1">
      <c r="A1445" s="17"/>
    </row>
    <row r="1446" spans="1:1">
      <c r="A1446" s="17"/>
    </row>
    <row r="1447" spans="1:1">
      <c r="A1447" s="17"/>
    </row>
    <row r="1448" spans="1:1">
      <c r="A1448" s="17"/>
    </row>
    <row r="1449" spans="1:1">
      <c r="A1449" s="17"/>
    </row>
    <row r="1450" spans="1:1">
      <c r="A1450" s="17"/>
    </row>
    <row r="1451" spans="1:1">
      <c r="A1451" s="17"/>
    </row>
    <row r="1452" spans="1:1">
      <c r="A1452" s="17"/>
    </row>
    <row r="1453" spans="1:1">
      <c r="A1453" s="17"/>
    </row>
    <row r="1454" spans="1:1">
      <c r="A1454" s="17"/>
    </row>
    <row r="1455" spans="1:1">
      <c r="A1455" s="17"/>
    </row>
    <row r="1456" spans="1:1">
      <c r="A1456" s="17"/>
    </row>
    <row r="1457" spans="1:1">
      <c r="A1457" s="17"/>
    </row>
    <row r="1458" spans="1:1">
      <c r="A1458" s="17"/>
    </row>
    <row r="1459" spans="1:1">
      <c r="A1459" s="17"/>
    </row>
    <row r="1460" spans="1:1">
      <c r="A1460" s="17"/>
    </row>
    <row r="1461" spans="1:1">
      <c r="A1461" s="17"/>
    </row>
    <row r="1462" spans="1:1">
      <c r="A1462" s="17"/>
    </row>
    <row r="1463" spans="1:1">
      <c r="A1463" s="17"/>
    </row>
    <row r="1464" spans="1:1">
      <c r="A1464" s="17"/>
    </row>
    <row r="1465" spans="1:1">
      <c r="A1465" s="17"/>
    </row>
    <row r="1466" spans="1:1">
      <c r="A1466" s="17"/>
    </row>
    <row r="1467" spans="1:1">
      <c r="A1467" s="17"/>
    </row>
    <row r="1468" spans="1:1">
      <c r="A1468" s="17"/>
    </row>
    <row r="1469" spans="1:1">
      <c r="A1469" s="17"/>
    </row>
    <row r="1470" spans="1:1">
      <c r="A1470" s="17"/>
    </row>
    <row r="1471" spans="1:1">
      <c r="A1471" s="17"/>
    </row>
    <row r="1472" spans="1:1">
      <c r="A1472" s="17"/>
    </row>
    <row r="1473" spans="1:1">
      <c r="A1473" s="17"/>
    </row>
    <row r="1474" spans="1:1">
      <c r="A1474" s="17"/>
    </row>
    <row r="1475" spans="1:1">
      <c r="A1475" s="17"/>
    </row>
    <row r="1476" spans="1:1">
      <c r="A1476" s="17"/>
    </row>
    <row r="1477" spans="1:1">
      <c r="A1477" s="17"/>
    </row>
    <row r="1478" spans="1:1">
      <c r="A1478" s="17"/>
    </row>
    <row r="1479" spans="1:1">
      <c r="A1479" s="17"/>
    </row>
    <row r="1480" spans="1:1">
      <c r="A1480" s="17"/>
    </row>
    <row r="1481" spans="1:1">
      <c r="A1481" s="17"/>
    </row>
    <row r="1482" spans="1:1">
      <c r="A1482" s="17"/>
    </row>
    <row r="1483" spans="1:1">
      <c r="A1483" s="17"/>
    </row>
    <row r="1484" spans="1:1">
      <c r="A1484" s="17"/>
    </row>
    <row r="1485" spans="1:1">
      <c r="A1485" s="17"/>
    </row>
    <row r="1486" spans="1:1">
      <c r="A1486" s="17"/>
    </row>
    <row r="1487" spans="1:1">
      <c r="A1487" s="17"/>
    </row>
    <row r="1488" spans="1:1">
      <c r="A1488" s="17"/>
    </row>
    <row r="1489" spans="1:1">
      <c r="A1489" s="17"/>
    </row>
    <row r="1490" spans="1:1">
      <c r="A1490" s="17"/>
    </row>
    <row r="1491" spans="1:1">
      <c r="A1491" s="17"/>
    </row>
    <row r="1492" spans="1:1">
      <c r="A1492" s="17"/>
    </row>
    <row r="1493" spans="1:1">
      <c r="A1493" s="17"/>
    </row>
    <row r="1494" spans="1:1">
      <c r="A1494" s="17"/>
    </row>
    <row r="1495" spans="1:1">
      <c r="A1495" s="17"/>
    </row>
    <row r="1496" spans="1:1">
      <c r="A1496" s="17"/>
    </row>
    <row r="1497" spans="1:1">
      <c r="A1497" s="17"/>
    </row>
    <row r="1498" spans="1:1">
      <c r="A1498" s="17"/>
    </row>
    <row r="1499" spans="1:1">
      <c r="A1499" s="17"/>
    </row>
    <row r="1500" spans="1:1">
      <c r="A1500" s="17"/>
    </row>
    <row r="1501" spans="1:1">
      <c r="A1501" s="17"/>
    </row>
    <row r="1502" spans="1:1">
      <c r="A1502" s="17"/>
    </row>
    <row r="1503" spans="1:1">
      <c r="A1503" s="17"/>
    </row>
    <row r="1504" spans="1:1">
      <c r="A1504" s="17"/>
    </row>
    <row r="1505" spans="1:1">
      <c r="A1505" s="17"/>
    </row>
    <row r="1506" spans="1:1">
      <c r="A1506" s="17"/>
    </row>
    <row r="1507" spans="1:1">
      <c r="A1507" s="17"/>
    </row>
    <row r="1508" spans="1:1">
      <c r="A1508" s="17"/>
    </row>
    <row r="1509" spans="1:1">
      <c r="A1509" s="17"/>
    </row>
    <row r="1510" spans="1:1">
      <c r="A1510" s="17"/>
    </row>
    <row r="1511" spans="1:1">
      <c r="A1511" s="17"/>
    </row>
    <row r="1512" spans="1:1">
      <c r="A1512" s="17"/>
    </row>
    <row r="1513" spans="1:1">
      <c r="A1513" s="17"/>
    </row>
    <row r="1514" spans="1:1">
      <c r="A1514" s="17"/>
    </row>
    <row r="1515" spans="1:1">
      <c r="A1515" s="17"/>
    </row>
    <row r="1516" spans="1:1">
      <c r="A1516" s="17"/>
    </row>
    <row r="1517" spans="1:1">
      <c r="A1517" s="17"/>
    </row>
    <row r="1518" spans="1:1">
      <c r="A1518" s="17"/>
    </row>
    <row r="1519" spans="1:1">
      <c r="A1519" s="17"/>
    </row>
    <row r="1520" spans="1:1">
      <c r="A1520" s="17"/>
    </row>
    <row r="1521" spans="1:1">
      <c r="A1521" s="17"/>
    </row>
    <row r="1522" spans="1:1">
      <c r="A1522" s="17"/>
    </row>
    <row r="1523" spans="1:1">
      <c r="A1523" s="17"/>
    </row>
    <row r="1524" spans="1:1">
      <c r="A1524" s="17"/>
    </row>
    <row r="1525" spans="1:1">
      <c r="A1525" s="17"/>
    </row>
    <row r="1526" spans="1:1">
      <c r="A1526" s="17"/>
    </row>
    <row r="1527" spans="1:1">
      <c r="A1527" s="17"/>
    </row>
    <row r="1528" spans="1:1">
      <c r="A1528" s="17"/>
    </row>
    <row r="1529" spans="1:1">
      <c r="A1529" s="17"/>
    </row>
    <row r="1530" spans="1:1">
      <c r="A1530" s="17"/>
    </row>
    <row r="1531" spans="1:1">
      <c r="A1531" s="17"/>
    </row>
    <row r="1532" spans="1:1">
      <c r="A1532" s="17"/>
    </row>
    <row r="1533" spans="1:1">
      <c r="A1533" s="17"/>
    </row>
    <row r="1534" spans="1:1">
      <c r="A1534" s="17"/>
    </row>
    <row r="1535" spans="1:1">
      <c r="A1535" s="17"/>
    </row>
    <row r="1536" spans="1:1">
      <c r="A1536" s="17"/>
    </row>
    <row r="1537" spans="1:1">
      <c r="A1537" s="17"/>
    </row>
    <row r="1538" spans="1:1">
      <c r="A1538" s="17"/>
    </row>
    <row r="1539" spans="1:1">
      <c r="A1539" s="17"/>
    </row>
    <row r="1540" spans="1:1">
      <c r="A1540" s="17"/>
    </row>
    <row r="1541" spans="1:1">
      <c r="A1541" s="17"/>
    </row>
    <row r="1542" spans="1:1">
      <c r="A1542" s="17"/>
    </row>
    <row r="1543" spans="1:1">
      <c r="A1543" s="17"/>
    </row>
    <row r="1544" spans="1:1">
      <c r="A1544" s="17"/>
    </row>
    <row r="1545" spans="1:1">
      <c r="A1545" s="17"/>
    </row>
    <row r="1546" spans="1:1">
      <c r="A1546" s="17"/>
    </row>
    <row r="1547" spans="1:1">
      <c r="A1547" s="17"/>
    </row>
    <row r="1548" spans="1:1">
      <c r="A1548" s="17"/>
    </row>
    <row r="1549" spans="1:1">
      <c r="A1549" s="17"/>
    </row>
    <row r="1550" spans="1:1">
      <c r="A1550" s="17"/>
    </row>
    <row r="1551" spans="1:1">
      <c r="A1551" s="17"/>
    </row>
    <row r="1552" spans="1:1">
      <c r="A1552" s="17"/>
    </row>
    <row r="1553" spans="1:1">
      <c r="A1553" s="17"/>
    </row>
    <row r="1554" spans="1:1">
      <c r="A1554" s="17"/>
    </row>
    <row r="1555" spans="1:1">
      <c r="A1555" s="17"/>
    </row>
    <row r="1556" spans="1:1">
      <c r="A1556" s="17"/>
    </row>
    <row r="1557" spans="1:1">
      <c r="A1557" s="17"/>
    </row>
    <row r="1558" spans="1:1">
      <c r="A1558" s="17"/>
    </row>
    <row r="1559" spans="1:1">
      <c r="A1559" s="17"/>
    </row>
    <row r="1560" spans="1:1">
      <c r="A1560" s="17"/>
    </row>
    <row r="1561" spans="1:1">
      <c r="A1561" s="17"/>
    </row>
    <row r="1562" spans="1:1">
      <c r="A1562" s="17"/>
    </row>
    <row r="1563" spans="1:1">
      <c r="A1563" s="17"/>
    </row>
    <row r="1564" spans="1:1">
      <c r="A1564" s="17"/>
    </row>
    <row r="1565" spans="1:1">
      <c r="A1565" s="17"/>
    </row>
    <row r="1566" spans="1:1">
      <c r="A1566" s="17"/>
    </row>
    <row r="1567" spans="1:1">
      <c r="A1567" s="17"/>
    </row>
    <row r="1568" spans="1:1">
      <c r="A1568" s="17"/>
    </row>
    <row r="1569" spans="1:1">
      <c r="A1569" s="17"/>
    </row>
    <row r="1570" spans="1:1">
      <c r="A1570" s="17"/>
    </row>
    <row r="1571" spans="1:1">
      <c r="A1571" s="17"/>
    </row>
    <row r="1572" spans="1:1">
      <c r="A1572" s="17"/>
    </row>
    <row r="1573" spans="1:1">
      <c r="A1573" s="17"/>
    </row>
    <row r="1574" spans="1:1">
      <c r="A1574" s="17"/>
    </row>
    <row r="1575" spans="1:1">
      <c r="A1575" s="17"/>
    </row>
    <row r="1576" spans="1:1">
      <c r="A1576" s="17"/>
    </row>
    <row r="1577" spans="1:1">
      <c r="A1577" s="17"/>
    </row>
    <row r="1578" spans="1:1">
      <c r="A1578" s="17"/>
    </row>
    <row r="1579" spans="1:1">
      <c r="A1579" s="17"/>
    </row>
    <row r="1580" spans="1:1">
      <c r="A1580" s="17"/>
    </row>
    <row r="1581" spans="1:1">
      <c r="A1581" s="17"/>
    </row>
    <row r="1582" spans="1:1">
      <c r="A1582" s="17"/>
    </row>
    <row r="1583" spans="1:1">
      <c r="A1583" s="17"/>
    </row>
    <row r="1584" spans="1:1">
      <c r="A1584" s="17"/>
    </row>
    <row r="1585" spans="1:1">
      <c r="A1585" s="17"/>
    </row>
    <row r="1586" spans="1:1">
      <c r="A1586" s="17"/>
    </row>
    <row r="1587" spans="1:1">
      <c r="A1587" s="17"/>
    </row>
    <row r="1588" spans="1:1">
      <c r="A1588" s="17"/>
    </row>
    <row r="1589" spans="1:1">
      <c r="A1589" s="17"/>
    </row>
    <row r="1590" spans="1:1">
      <c r="A1590" s="17"/>
    </row>
    <row r="1591" spans="1:1">
      <c r="A1591" s="17"/>
    </row>
    <row r="1592" spans="1:1">
      <c r="A1592" s="17"/>
    </row>
    <row r="1593" spans="1:1">
      <c r="A1593" s="17"/>
    </row>
    <row r="1594" spans="1:1">
      <c r="A1594" s="17"/>
    </row>
    <row r="1595" spans="1:1">
      <c r="A1595" s="17"/>
    </row>
    <row r="1596" spans="1:1">
      <c r="A1596" s="17"/>
    </row>
    <row r="1597" spans="1:1">
      <c r="A1597" s="17"/>
    </row>
    <row r="1598" spans="1:1">
      <c r="A1598" s="17"/>
    </row>
    <row r="1599" spans="1:1">
      <c r="A1599" s="17"/>
    </row>
    <row r="1600" spans="1:1">
      <c r="A1600" s="17"/>
    </row>
    <row r="1601" spans="1:1">
      <c r="A1601" s="17"/>
    </row>
    <row r="1602" spans="1:1">
      <c r="A1602" s="17"/>
    </row>
    <row r="1603" spans="1:1">
      <c r="A1603" s="17"/>
    </row>
    <row r="1604" spans="1:1">
      <c r="A1604" s="17"/>
    </row>
    <row r="1605" spans="1:1">
      <c r="A1605" s="17"/>
    </row>
    <row r="1606" spans="1:1">
      <c r="A1606" s="17"/>
    </row>
    <row r="1607" spans="1:1">
      <c r="A1607" s="17"/>
    </row>
    <row r="1608" spans="1:1">
      <c r="A1608" s="17"/>
    </row>
    <row r="1609" spans="1:1">
      <c r="A1609" s="17"/>
    </row>
    <row r="1610" spans="1:1">
      <c r="A1610" s="17"/>
    </row>
    <row r="1611" spans="1:1">
      <c r="A1611" s="17"/>
    </row>
    <row r="1612" spans="1:1">
      <c r="A1612" s="17"/>
    </row>
    <row r="1613" spans="1:1">
      <c r="A1613" s="17"/>
    </row>
    <row r="1614" spans="1:1">
      <c r="A1614" s="17"/>
    </row>
    <row r="1615" spans="1:1">
      <c r="A1615" s="17"/>
    </row>
    <row r="1616" spans="1:1">
      <c r="A1616" s="17"/>
    </row>
    <row r="1617" spans="1:1">
      <c r="A1617" s="17"/>
    </row>
    <row r="1618" spans="1:1">
      <c r="A1618" s="17"/>
    </row>
    <row r="1619" spans="1:1">
      <c r="A1619" s="17"/>
    </row>
    <row r="1620" spans="1:1">
      <c r="A1620" s="17"/>
    </row>
    <row r="1621" spans="1:1">
      <c r="A1621" s="17"/>
    </row>
    <row r="1622" spans="1:1">
      <c r="A1622" s="17"/>
    </row>
    <row r="1623" spans="1:1">
      <c r="A1623" s="17"/>
    </row>
    <row r="1624" spans="1:1">
      <c r="A1624" s="17"/>
    </row>
    <row r="1625" spans="1:1">
      <c r="A1625" s="17"/>
    </row>
    <row r="1626" spans="1:1">
      <c r="A1626" s="17"/>
    </row>
    <row r="1627" spans="1:1">
      <c r="A1627" s="17"/>
    </row>
    <row r="1628" spans="1:1">
      <c r="A1628" s="17"/>
    </row>
    <row r="1629" spans="1:1">
      <c r="A1629" s="17"/>
    </row>
    <row r="1630" spans="1:1">
      <c r="A1630" s="17"/>
    </row>
    <row r="1631" spans="1:1">
      <c r="A1631" s="17"/>
    </row>
    <row r="1632" spans="1:1">
      <c r="A1632" s="17"/>
    </row>
    <row r="1633" spans="1:1">
      <c r="A1633" s="17"/>
    </row>
    <row r="1634" spans="1:1">
      <c r="A1634" s="17"/>
    </row>
    <row r="1635" spans="1:1">
      <c r="A1635" s="17"/>
    </row>
    <row r="1636" spans="1:1">
      <c r="A1636" s="17"/>
    </row>
    <row r="1637" spans="1:1">
      <c r="A1637" s="17"/>
    </row>
    <row r="1638" spans="1:1">
      <c r="A1638" s="17"/>
    </row>
    <row r="1639" spans="1:1">
      <c r="A1639" s="17"/>
    </row>
    <row r="1640" spans="1:1">
      <c r="A1640" s="17"/>
    </row>
    <row r="1641" spans="1:1">
      <c r="A1641" s="17"/>
    </row>
    <row r="1642" spans="1:1">
      <c r="A1642" s="17"/>
    </row>
    <row r="1643" spans="1:1">
      <c r="A1643" s="17"/>
    </row>
    <row r="1644" spans="1:1">
      <c r="A1644" s="17"/>
    </row>
    <row r="1645" spans="1:1">
      <c r="A1645" s="17"/>
    </row>
    <row r="1646" spans="1:1">
      <c r="A1646" s="17"/>
    </row>
    <row r="1647" spans="1:1">
      <c r="A1647" s="17"/>
    </row>
    <row r="1648" spans="1:1">
      <c r="A1648" s="17"/>
    </row>
    <row r="1649" spans="1:1">
      <c r="A1649" s="17"/>
    </row>
    <row r="1650" spans="1:1">
      <c r="A1650" s="17"/>
    </row>
    <row r="1651" spans="1:1">
      <c r="A1651" s="17"/>
    </row>
    <row r="1652" spans="1:1">
      <c r="A1652" s="17"/>
    </row>
    <row r="1653" spans="1:1">
      <c r="A1653" s="17"/>
    </row>
    <row r="1654" spans="1:1">
      <c r="A1654" s="17"/>
    </row>
    <row r="1655" spans="1:1">
      <c r="A1655" s="17"/>
    </row>
    <row r="1656" spans="1:1">
      <c r="A1656" s="17"/>
    </row>
    <row r="1657" spans="1:1">
      <c r="A1657" s="17"/>
    </row>
    <row r="1658" spans="1:1">
      <c r="A1658" s="17"/>
    </row>
    <row r="1659" spans="1:1">
      <c r="A1659" s="17"/>
    </row>
    <row r="1660" spans="1:1">
      <c r="A1660" s="17"/>
    </row>
    <row r="1661" spans="1:1">
      <c r="A1661" s="17"/>
    </row>
    <row r="1662" spans="1:1">
      <c r="A1662" s="17"/>
    </row>
    <row r="1663" spans="1:1">
      <c r="A1663" s="17"/>
    </row>
    <row r="1664" spans="1:1">
      <c r="A1664" s="17"/>
    </row>
    <row r="1665" spans="1:1">
      <c r="A1665" s="17"/>
    </row>
    <row r="1666" spans="1:1">
      <c r="A1666" s="17"/>
    </row>
    <row r="1667" spans="1:1">
      <c r="A1667" s="17"/>
    </row>
    <row r="1668" spans="1:1">
      <c r="A1668" s="17"/>
    </row>
    <row r="1669" spans="1:1">
      <c r="A1669" s="17"/>
    </row>
    <row r="1670" spans="1:1">
      <c r="A1670" s="17"/>
    </row>
    <row r="1671" spans="1:1">
      <c r="A1671" s="17"/>
    </row>
    <row r="1672" spans="1:1">
      <c r="A1672" s="17"/>
    </row>
    <row r="1673" spans="1:1">
      <c r="A1673" s="17"/>
    </row>
    <row r="1674" spans="1:1">
      <c r="A1674" s="17"/>
    </row>
    <row r="1675" spans="1:1">
      <c r="A1675" s="17"/>
    </row>
    <row r="1676" spans="1:1">
      <c r="A1676" s="17"/>
    </row>
    <row r="1677" spans="1:1">
      <c r="A1677" s="17"/>
    </row>
    <row r="1678" spans="1:1">
      <c r="A1678" s="17"/>
    </row>
    <row r="1679" spans="1:1">
      <c r="A1679" s="17"/>
    </row>
    <row r="1680" spans="1:1">
      <c r="A1680" s="17"/>
    </row>
    <row r="1681" spans="1:1">
      <c r="A1681" s="17"/>
    </row>
    <row r="1682" spans="1:1">
      <c r="A1682" s="17"/>
    </row>
    <row r="1683" spans="1:1">
      <c r="A1683" s="17"/>
    </row>
    <row r="1684" spans="1:1">
      <c r="A1684" s="17"/>
    </row>
    <row r="1685" spans="1:1">
      <c r="A1685" s="17"/>
    </row>
    <row r="1686" spans="1:1">
      <c r="A1686" s="17"/>
    </row>
    <row r="1687" spans="1:1">
      <c r="A1687" s="17"/>
    </row>
    <row r="1688" spans="1:1">
      <c r="A1688" s="17"/>
    </row>
    <row r="1689" spans="1:1">
      <c r="A1689" s="17"/>
    </row>
    <row r="1690" spans="1:1">
      <c r="A1690" s="17"/>
    </row>
    <row r="1691" spans="1:1">
      <c r="A1691" s="17"/>
    </row>
    <row r="1692" spans="1:1">
      <c r="A1692" s="17"/>
    </row>
    <row r="1693" spans="1:1">
      <c r="A1693" s="17"/>
    </row>
    <row r="1694" spans="1:1">
      <c r="A1694" s="17"/>
    </row>
    <row r="1695" spans="1:1">
      <c r="A1695" s="17"/>
    </row>
    <row r="1696" spans="1:1">
      <c r="A1696" s="17"/>
    </row>
    <row r="1697" spans="1:1">
      <c r="A1697" s="17"/>
    </row>
    <row r="1698" spans="1:1">
      <c r="A1698" s="17"/>
    </row>
    <row r="1699" spans="1:1">
      <c r="A1699" s="17"/>
    </row>
    <row r="1700" spans="1:1">
      <c r="A1700" s="17"/>
    </row>
    <row r="1701" spans="1:1">
      <c r="A1701" s="17"/>
    </row>
    <row r="1702" spans="1:1">
      <c r="A1702" s="17"/>
    </row>
    <row r="1703" spans="1:1">
      <c r="A1703" s="17"/>
    </row>
    <row r="1704" spans="1:1">
      <c r="A1704" s="17"/>
    </row>
    <row r="1705" spans="1:1">
      <c r="A1705" s="17"/>
    </row>
    <row r="1706" spans="1:1">
      <c r="A1706" s="17"/>
    </row>
    <row r="1707" spans="1:1">
      <c r="A1707" s="17"/>
    </row>
    <row r="1708" spans="1:1">
      <c r="A1708" s="17"/>
    </row>
    <row r="1709" spans="1:1">
      <c r="A1709" s="17"/>
    </row>
    <row r="1710" spans="1:1">
      <c r="A1710" s="17"/>
    </row>
    <row r="1711" spans="1:1">
      <c r="A1711" s="17"/>
    </row>
    <row r="1712" spans="1:1">
      <c r="A1712" s="17"/>
    </row>
    <row r="1713" spans="1:1">
      <c r="A1713" s="17"/>
    </row>
    <row r="1714" spans="1:1">
      <c r="A1714" s="17"/>
    </row>
    <row r="1715" spans="1:1">
      <c r="A1715" s="17"/>
    </row>
    <row r="1716" spans="1:1">
      <c r="A1716" s="17"/>
    </row>
    <row r="1717" spans="1:1">
      <c r="A1717" s="17"/>
    </row>
    <row r="1718" spans="1:1">
      <c r="A1718" s="17"/>
    </row>
    <row r="1719" spans="1:1">
      <c r="A1719" s="17"/>
    </row>
    <row r="1720" spans="1:1">
      <c r="A1720" s="17"/>
    </row>
    <row r="1721" spans="1:1">
      <c r="A1721" s="17"/>
    </row>
    <row r="1722" spans="1:1">
      <c r="A1722" s="17"/>
    </row>
    <row r="1723" spans="1:1">
      <c r="A1723" s="17"/>
    </row>
    <row r="1724" spans="1:1">
      <c r="A1724" s="17"/>
    </row>
    <row r="1725" spans="1:1">
      <c r="A1725" s="17"/>
    </row>
    <row r="1726" spans="1:1">
      <c r="A1726" s="17"/>
    </row>
    <row r="1727" spans="1:1">
      <c r="A1727" s="17"/>
    </row>
    <row r="1728" spans="1:1">
      <c r="A1728" s="17"/>
    </row>
    <row r="1729" spans="1:1">
      <c r="A1729" s="17"/>
    </row>
    <row r="1730" spans="1:1">
      <c r="A1730" s="17"/>
    </row>
    <row r="1731" spans="1:1">
      <c r="A1731" s="17"/>
    </row>
    <row r="1732" spans="1:1">
      <c r="A1732" s="17"/>
    </row>
    <row r="1733" spans="1:1">
      <c r="A1733" s="17"/>
    </row>
    <row r="1734" spans="1:1">
      <c r="A1734" s="17"/>
    </row>
    <row r="1735" spans="1:1">
      <c r="A1735" s="17"/>
    </row>
    <row r="1736" spans="1:1">
      <c r="A1736" s="17"/>
    </row>
    <row r="1737" spans="1:1">
      <c r="A1737" s="17"/>
    </row>
    <row r="1738" spans="1:1">
      <c r="A1738" s="17"/>
    </row>
    <row r="1739" spans="1:1">
      <c r="A1739" s="17"/>
    </row>
    <row r="1740" spans="1:1">
      <c r="A1740" s="17"/>
    </row>
    <row r="1741" spans="1:1">
      <c r="A1741" s="17"/>
    </row>
    <row r="1742" spans="1:1">
      <c r="A1742" s="17"/>
    </row>
    <row r="1743" spans="1:1">
      <c r="A1743" s="17"/>
    </row>
    <row r="1744" spans="1:1">
      <c r="A1744" s="17"/>
    </row>
    <row r="1745" spans="1:1">
      <c r="A1745" s="17"/>
    </row>
    <row r="1746" spans="1:1">
      <c r="A1746" s="17"/>
    </row>
    <row r="1747" spans="1:1">
      <c r="A1747" s="17"/>
    </row>
    <row r="1748" spans="1:1">
      <c r="A1748" s="17"/>
    </row>
    <row r="1749" spans="1:1">
      <c r="A1749" s="17"/>
    </row>
    <row r="1750" spans="1:1">
      <c r="A1750" s="17"/>
    </row>
    <row r="1751" spans="1:1">
      <c r="A1751" s="17"/>
    </row>
    <row r="1752" spans="1:1">
      <c r="A1752" s="17"/>
    </row>
    <row r="1753" spans="1:1">
      <c r="A1753" s="17"/>
    </row>
    <row r="1754" spans="1:1">
      <c r="A1754" s="17"/>
    </row>
    <row r="1755" spans="1:1">
      <c r="A1755" s="17"/>
    </row>
    <row r="1756" spans="1:1">
      <c r="A1756" s="17"/>
    </row>
    <row r="1757" spans="1:1">
      <c r="A1757" s="17"/>
    </row>
    <row r="1758" spans="1:1">
      <c r="A1758" s="17"/>
    </row>
    <row r="1759" spans="1:1">
      <c r="A1759" s="17"/>
    </row>
    <row r="1760" spans="1:1">
      <c r="A1760" s="17"/>
    </row>
    <row r="1761" spans="1:1">
      <c r="A1761" s="17"/>
    </row>
    <row r="1762" spans="1:1">
      <c r="A1762" s="17"/>
    </row>
    <row r="1763" spans="1:1">
      <c r="A1763" s="17"/>
    </row>
    <row r="1764" spans="1:1">
      <c r="A1764" s="17"/>
    </row>
    <row r="1765" spans="1:1">
      <c r="A1765" s="17"/>
    </row>
    <row r="1766" spans="1:1">
      <c r="A1766" s="17"/>
    </row>
    <row r="1767" spans="1:1">
      <c r="A1767" s="17"/>
    </row>
    <row r="1768" spans="1:1">
      <c r="A1768" s="17"/>
    </row>
    <row r="1769" spans="1:1">
      <c r="A1769" s="17"/>
    </row>
    <row r="1770" spans="1:1">
      <c r="A1770" s="17"/>
    </row>
    <row r="1771" spans="1:1">
      <c r="A1771" s="17"/>
    </row>
    <row r="1772" spans="1:1">
      <c r="A1772" s="17"/>
    </row>
    <row r="1773" spans="1:1">
      <c r="A1773" s="17"/>
    </row>
    <row r="1774" spans="1:1">
      <c r="A1774" s="17"/>
    </row>
    <row r="1775" spans="1:1">
      <c r="A1775" s="17"/>
    </row>
    <row r="1776" spans="1:1">
      <c r="A1776" s="17"/>
    </row>
    <row r="1777" spans="1:1">
      <c r="A1777" s="17"/>
    </row>
    <row r="1778" spans="1:1">
      <c r="A1778" s="17"/>
    </row>
    <row r="1779" spans="1:1">
      <c r="A1779" s="17"/>
    </row>
    <row r="1780" spans="1:1">
      <c r="A1780" s="17"/>
    </row>
    <row r="1781" spans="1:1">
      <c r="A1781" s="17"/>
    </row>
    <row r="1782" spans="1:1">
      <c r="A1782" s="17"/>
    </row>
    <row r="1783" spans="1:1">
      <c r="A1783" s="17"/>
    </row>
    <row r="1784" spans="1:1">
      <c r="A1784" s="17"/>
    </row>
    <row r="1785" spans="1:1">
      <c r="A1785" s="17"/>
    </row>
    <row r="1786" spans="1:1">
      <c r="A1786" s="17"/>
    </row>
    <row r="1787" spans="1:1">
      <c r="A1787" s="17"/>
    </row>
    <row r="1788" spans="1:1">
      <c r="A1788" s="17"/>
    </row>
    <row r="1789" spans="1:1">
      <c r="A1789" s="17"/>
    </row>
    <row r="1790" spans="1:1">
      <c r="A1790" s="17"/>
    </row>
    <row r="1791" spans="1:1">
      <c r="A1791" s="17"/>
    </row>
    <row r="1792" spans="1:1">
      <c r="A1792" s="17"/>
    </row>
    <row r="1793" spans="1:1">
      <c r="A1793" s="17"/>
    </row>
    <row r="1794" spans="1:1">
      <c r="A1794" s="17"/>
    </row>
    <row r="1795" spans="1:1">
      <c r="A1795" s="17"/>
    </row>
    <row r="1796" spans="1:1">
      <c r="A1796" s="17"/>
    </row>
    <row r="1797" spans="1:1">
      <c r="A1797" s="17"/>
    </row>
    <row r="1798" spans="1:1">
      <c r="A1798" s="17"/>
    </row>
    <row r="1799" spans="1:1">
      <c r="A1799" s="17"/>
    </row>
    <row r="1800" spans="1:1">
      <c r="A1800" s="17"/>
    </row>
    <row r="1801" spans="1:1">
      <c r="A1801" s="17"/>
    </row>
    <row r="1802" spans="1:1">
      <c r="A1802" s="17"/>
    </row>
    <row r="1803" spans="1:1">
      <c r="A1803" s="17"/>
    </row>
    <row r="1804" spans="1:1">
      <c r="A1804" s="17"/>
    </row>
    <row r="1805" spans="1:1">
      <c r="A1805" s="17"/>
    </row>
    <row r="1806" spans="1:1">
      <c r="A1806" s="17"/>
    </row>
    <row r="1807" spans="1:1">
      <c r="A1807" s="17"/>
    </row>
    <row r="1808" spans="1:1">
      <c r="A1808" s="17"/>
    </row>
    <row r="1809" spans="1:1">
      <c r="A1809" s="17"/>
    </row>
    <row r="1810" spans="1:1">
      <c r="A1810" s="17"/>
    </row>
    <row r="1811" spans="1:1">
      <c r="A1811" s="17"/>
    </row>
    <row r="1812" spans="1:1">
      <c r="A1812" s="17"/>
    </row>
    <row r="1813" spans="1:1">
      <c r="A1813" s="17"/>
    </row>
    <row r="1814" spans="1:1">
      <c r="A1814" s="17"/>
    </row>
    <row r="1815" spans="1:1">
      <c r="A1815" s="17"/>
    </row>
    <row r="1816" spans="1:1">
      <c r="A1816" s="17"/>
    </row>
    <row r="1817" spans="1:1">
      <c r="A1817" s="17"/>
    </row>
    <row r="1818" spans="1:1">
      <c r="A1818" s="17"/>
    </row>
    <row r="1819" spans="1:1">
      <c r="A1819" s="17"/>
    </row>
    <row r="1820" spans="1:1">
      <c r="A1820" s="17"/>
    </row>
    <row r="1821" spans="1:1">
      <c r="A1821" s="17"/>
    </row>
    <row r="1822" spans="1:1">
      <c r="A1822" s="17"/>
    </row>
    <row r="1823" spans="1:1">
      <c r="A1823" s="17"/>
    </row>
    <row r="1824" spans="1:1">
      <c r="A1824" s="17"/>
    </row>
    <row r="1825" spans="1:1">
      <c r="A1825" s="17"/>
    </row>
    <row r="1826" spans="1:1">
      <c r="A1826" s="17"/>
    </row>
    <row r="1827" spans="1:1">
      <c r="A1827" s="17"/>
    </row>
    <row r="1828" spans="1:1">
      <c r="A1828" s="17"/>
    </row>
    <row r="1829" spans="1:1">
      <c r="A1829" s="17"/>
    </row>
    <row r="1830" spans="1:1">
      <c r="A1830" s="17"/>
    </row>
    <row r="1831" spans="1:1">
      <c r="A1831" s="17"/>
    </row>
    <row r="1832" spans="1:1">
      <c r="A1832" s="17"/>
    </row>
    <row r="1833" spans="1:1">
      <c r="A1833" s="17"/>
    </row>
    <row r="1834" spans="1:1">
      <c r="A1834" s="17"/>
    </row>
    <row r="1835" spans="1:1">
      <c r="A1835" s="17"/>
    </row>
    <row r="1836" spans="1:1">
      <c r="A1836" s="17"/>
    </row>
    <row r="1837" spans="1:1">
      <c r="A1837" s="17"/>
    </row>
    <row r="1838" spans="1:1">
      <c r="A1838" s="17"/>
    </row>
    <row r="1839" spans="1:1">
      <c r="A1839" s="17"/>
    </row>
    <row r="1840" spans="1:1">
      <c r="A1840" s="17"/>
    </row>
    <row r="1841" spans="1:1">
      <c r="A1841" s="17"/>
    </row>
    <row r="1842" spans="1:1">
      <c r="A1842" s="17"/>
    </row>
    <row r="1843" spans="1:1">
      <c r="A1843" s="17"/>
    </row>
    <row r="1844" spans="1:1">
      <c r="A1844" s="17"/>
    </row>
    <row r="1845" spans="1:1">
      <c r="A1845" s="17"/>
    </row>
    <row r="1846" spans="1:1">
      <c r="A1846" s="17"/>
    </row>
    <row r="1847" spans="1:1">
      <c r="A1847" s="17"/>
    </row>
    <row r="1848" spans="1:1">
      <c r="A1848" s="17"/>
    </row>
    <row r="1849" spans="1:1">
      <c r="A1849" s="17"/>
    </row>
    <row r="1850" spans="1:1">
      <c r="A1850" s="17"/>
    </row>
    <row r="1851" spans="1:1">
      <c r="A1851" s="17"/>
    </row>
    <row r="1852" spans="1:1">
      <c r="A1852" s="17"/>
    </row>
    <row r="1853" spans="1:1">
      <c r="A1853" s="17"/>
    </row>
    <row r="1854" spans="1:1">
      <c r="A1854" s="17"/>
    </row>
    <row r="1855" spans="1:1">
      <c r="A1855" s="17"/>
    </row>
    <row r="1856" spans="1:1">
      <c r="A1856" s="17"/>
    </row>
    <row r="1857" spans="1:1">
      <c r="A1857" s="17"/>
    </row>
    <row r="1858" spans="1:1">
      <c r="A1858" s="17"/>
    </row>
    <row r="1859" spans="1:1">
      <c r="A1859" s="17"/>
    </row>
    <row r="1860" spans="1:1">
      <c r="A1860" s="17"/>
    </row>
    <row r="1861" spans="1:1">
      <c r="A1861" s="17"/>
    </row>
    <row r="1862" spans="1:1">
      <c r="A1862" s="17"/>
    </row>
    <row r="1863" spans="1:1">
      <c r="A1863" s="17"/>
    </row>
    <row r="1864" spans="1:1">
      <c r="A1864" s="17"/>
    </row>
    <row r="1865" spans="1:1">
      <c r="A1865" s="17"/>
    </row>
    <row r="1866" spans="1:1">
      <c r="A1866" s="17"/>
    </row>
    <row r="1867" spans="1:1">
      <c r="A1867" s="17"/>
    </row>
    <row r="1868" spans="1:1">
      <c r="A1868" s="17"/>
    </row>
    <row r="1869" spans="1:1">
      <c r="A1869" s="17"/>
    </row>
    <row r="1870" spans="1:1">
      <c r="A1870" s="17"/>
    </row>
    <row r="1871" spans="1:1">
      <c r="A1871" s="17"/>
    </row>
    <row r="1872" spans="1:1">
      <c r="A1872" s="17"/>
    </row>
    <row r="1873" spans="1:1">
      <c r="A1873" s="17"/>
    </row>
    <row r="1874" spans="1:1">
      <c r="A1874" s="17"/>
    </row>
    <row r="1875" spans="1:1">
      <c r="A1875" s="17"/>
    </row>
    <row r="1876" spans="1:1">
      <c r="A1876" s="17"/>
    </row>
    <row r="1877" spans="1:1">
      <c r="A1877" s="17"/>
    </row>
    <row r="1878" spans="1:1">
      <c r="A1878" s="17"/>
    </row>
    <row r="1879" spans="1:1">
      <c r="A1879" s="17"/>
    </row>
    <row r="1880" spans="1:1">
      <c r="A1880" s="17"/>
    </row>
    <row r="1881" spans="1:1">
      <c r="A1881" s="17"/>
    </row>
    <row r="1882" spans="1:1">
      <c r="A1882" s="17"/>
    </row>
    <row r="1883" spans="1:1">
      <c r="A1883" s="17"/>
    </row>
    <row r="1884" spans="1:1">
      <c r="A1884" s="17"/>
    </row>
    <row r="1885" spans="1:1">
      <c r="A1885" s="17"/>
    </row>
    <row r="1886" spans="1:1">
      <c r="A1886" s="17"/>
    </row>
    <row r="1887" spans="1:1">
      <c r="A1887" s="17"/>
    </row>
    <row r="1888" spans="1:1">
      <c r="A1888" s="17"/>
    </row>
    <row r="1889" spans="1:1">
      <c r="A1889" s="17"/>
    </row>
    <row r="1890" spans="1:1">
      <c r="A1890" s="17"/>
    </row>
    <row r="1891" spans="1:1">
      <c r="A1891" s="17"/>
    </row>
    <row r="1892" spans="1:1">
      <c r="A1892" s="17"/>
    </row>
    <row r="1893" spans="1:1">
      <c r="A1893" s="17"/>
    </row>
    <row r="1894" spans="1:1">
      <c r="A1894" s="17"/>
    </row>
    <row r="1895" spans="1:1">
      <c r="A1895" s="17"/>
    </row>
    <row r="1896" spans="1:1">
      <c r="A1896" s="17"/>
    </row>
    <row r="1897" spans="1:1">
      <c r="A1897" s="17"/>
    </row>
    <row r="1898" spans="1:1">
      <c r="A1898" s="17"/>
    </row>
    <row r="1899" spans="1:1">
      <c r="A1899" s="17"/>
    </row>
    <row r="1900" spans="1:1">
      <c r="A1900" s="17"/>
    </row>
    <row r="1901" spans="1:1">
      <c r="A1901" s="17"/>
    </row>
    <row r="1902" spans="1:1">
      <c r="A1902" s="17"/>
    </row>
    <row r="1903" spans="1:1">
      <c r="A1903" s="17"/>
    </row>
    <row r="1904" spans="1:1">
      <c r="A1904" s="17"/>
    </row>
    <row r="1905" spans="1:1">
      <c r="A1905" s="17"/>
    </row>
    <row r="1906" spans="1:1">
      <c r="A1906" s="17"/>
    </row>
    <row r="1907" spans="1:1">
      <c r="A1907" s="17"/>
    </row>
    <row r="1908" spans="1:1">
      <c r="A1908" s="17"/>
    </row>
    <row r="1909" spans="1:1">
      <c r="A1909" s="17"/>
    </row>
    <row r="1910" spans="1:1">
      <c r="A1910" s="17"/>
    </row>
    <row r="1911" spans="1:1">
      <c r="A1911" s="17"/>
    </row>
    <row r="1912" spans="1:1">
      <c r="A1912" s="17"/>
    </row>
    <row r="1913" spans="1:1">
      <c r="A1913" s="17"/>
    </row>
    <row r="1914" spans="1:1">
      <c r="A1914" s="17"/>
    </row>
    <row r="1915" spans="1:1">
      <c r="A1915" s="17"/>
    </row>
    <row r="1916" spans="1:1">
      <c r="A1916" s="17"/>
    </row>
    <row r="1917" spans="1:1">
      <c r="A1917" s="17"/>
    </row>
    <row r="1918" spans="1:1">
      <c r="A1918" s="17"/>
    </row>
    <row r="1919" spans="1:1">
      <c r="A1919" s="17"/>
    </row>
    <row r="1920" spans="1:1">
      <c r="A1920" s="17"/>
    </row>
    <row r="1921" spans="1:1">
      <c r="A1921" s="17"/>
    </row>
    <row r="1922" spans="1:1">
      <c r="A1922" s="17"/>
    </row>
    <row r="1923" spans="1:1">
      <c r="A1923" s="17"/>
    </row>
    <row r="1924" spans="1:1">
      <c r="A1924" s="17"/>
    </row>
    <row r="1925" spans="1:1">
      <c r="A1925" s="17"/>
    </row>
    <row r="1926" spans="1:1">
      <c r="A1926" s="17"/>
    </row>
    <row r="1927" spans="1:1">
      <c r="A1927" s="17"/>
    </row>
    <row r="1928" spans="1:1">
      <c r="A1928" s="17"/>
    </row>
    <row r="1929" spans="1:1">
      <c r="A1929" s="17"/>
    </row>
    <row r="1930" spans="1:1">
      <c r="A1930" s="17"/>
    </row>
    <row r="1931" spans="1:1">
      <c r="A1931" s="17"/>
    </row>
    <row r="1932" spans="1:1">
      <c r="A1932" s="17"/>
    </row>
    <row r="1933" spans="1:1">
      <c r="A1933" s="17"/>
    </row>
    <row r="1934" spans="1:1">
      <c r="A1934" s="17"/>
    </row>
    <row r="1935" spans="1:1">
      <c r="A1935" s="17"/>
    </row>
    <row r="1936" spans="1:1">
      <c r="A1936" s="17"/>
    </row>
    <row r="1937" spans="1:1">
      <c r="A1937" s="17"/>
    </row>
    <row r="1938" spans="1:1">
      <c r="A1938" s="17"/>
    </row>
    <row r="1939" spans="1:1">
      <c r="A1939" s="17"/>
    </row>
    <row r="1940" spans="1:1">
      <c r="A1940" s="17"/>
    </row>
    <row r="1941" spans="1:1">
      <c r="A1941" s="17"/>
    </row>
    <row r="1942" spans="1:1">
      <c r="A1942" s="17"/>
    </row>
    <row r="1943" spans="1:1">
      <c r="A1943" s="17"/>
    </row>
    <row r="1944" spans="1:1">
      <c r="A1944" s="17"/>
    </row>
    <row r="1945" spans="1:1">
      <c r="A1945" s="17"/>
    </row>
    <row r="1946" spans="1:1">
      <c r="A1946" s="17"/>
    </row>
    <row r="1947" spans="1:1">
      <c r="A1947" s="17"/>
    </row>
    <row r="1948" spans="1:1">
      <c r="A1948" s="17"/>
    </row>
    <row r="1949" spans="1:1">
      <c r="A1949" s="17"/>
    </row>
    <row r="1950" spans="1:1">
      <c r="A1950" s="17"/>
    </row>
    <row r="1951" spans="1:1">
      <c r="A1951" s="17"/>
    </row>
    <row r="1952" spans="1:1">
      <c r="A1952" s="17"/>
    </row>
    <row r="1953" spans="1:1">
      <c r="A1953" s="17"/>
    </row>
    <row r="1954" spans="1:1">
      <c r="A1954" s="17"/>
    </row>
    <row r="1955" spans="1:1">
      <c r="A1955" s="17"/>
    </row>
    <row r="1956" spans="1:1">
      <c r="A1956" s="17"/>
    </row>
    <row r="1957" spans="1:1">
      <c r="A1957" s="17"/>
    </row>
    <row r="1958" spans="1:1">
      <c r="A1958" s="17"/>
    </row>
    <row r="1959" spans="1:1">
      <c r="A1959" s="17"/>
    </row>
    <row r="1960" spans="1:1">
      <c r="A1960" s="17"/>
    </row>
    <row r="1961" spans="1:1">
      <c r="A1961" s="17"/>
    </row>
    <row r="1962" spans="1:1">
      <c r="A1962" s="17"/>
    </row>
    <row r="1963" spans="1:1">
      <c r="A1963" s="17"/>
    </row>
    <row r="1964" spans="1:1">
      <c r="A1964" s="17"/>
    </row>
    <row r="1965" spans="1:1">
      <c r="A1965" s="17"/>
    </row>
    <row r="1966" spans="1:1">
      <c r="A1966" s="17"/>
    </row>
    <row r="1967" spans="1:1">
      <c r="A1967" s="17"/>
    </row>
    <row r="1968" spans="1:1">
      <c r="A1968" s="17"/>
    </row>
    <row r="1969" spans="1:1">
      <c r="A1969" s="17"/>
    </row>
    <row r="1970" spans="1:1">
      <c r="A1970" s="17"/>
    </row>
    <row r="1971" spans="1:1">
      <c r="A1971" s="17"/>
    </row>
    <row r="1972" spans="1:1">
      <c r="A1972" s="17"/>
    </row>
    <row r="1973" spans="1:1">
      <c r="A1973" s="17"/>
    </row>
    <row r="1974" spans="1:1">
      <c r="A1974" s="17"/>
    </row>
    <row r="1975" spans="1:1">
      <c r="A1975" s="17"/>
    </row>
    <row r="1976" spans="1:1">
      <c r="A1976" s="17"/>
    </row>
    <row r="1977" spans="1:1">
      <c r="A1977" s="17"/>
    </row>
    <row r="1978" spans="1:1">
      <c r="A1978" s="17"/>
    </row>
    <row r="1979" spans="1:1">
      <c r="A1979" s="17"/>
    </row>
    <row r="1980" spans="1:1">
      <c r="A1980" s="17"/>
    </row>
    <row r="1981" spans="1:1">
      <c r="A1981" s="17"/>
    </row>
    <row r="1982" spans="1:1">
      <c r="A1982" s="17"/>
    </row>
    <row r="1983" spans="1:1">
      <c r="A1983" s="17"/>
    </row>
    <row r="1984" spans="1:1">
      <c r="A1984" s="17"/>
    </row>
    <row r="1985" spans="1:1">
      <c r="A1985" s="17"/>
    </row>
    <row r="1986" spans="1:1">
      <c r="A1986" s="17"/>
    </row>
    <row r="1987" spans="1:1">
      <c r="A1987" s="17"/>
    </row>
    <row r="1988" spans="1:1">
      <c r="A1988" s="17"/>
    </row>
    <row r="1989" spans="1:1">
      <c r="A1989" s="17"/>
    </row>
    <row r="1990" spans="1:1">
      <c r="A1990" s="17"/>
    </row>
    <row r="1991" spans="1:1">
      <c r="A1991" s="17"/>
    </row>
    <row r="1992" spans="1:1">
      <c r="A1992" s="17"/>
    </row>
    <row r="1993" spans="1:1">
      <c r="A1993" s="17"/>
    </row>
    <row r="1994" spans="1:1">
      <c r="A1994" s="17"/>
    </row>
    <row r="1995" spans="1:1">
      <c r="A1995" s="17"/>
    </row>
    <row r="1996" spans="1:1">
      <c r="A1996" s="17"/>
    </row>
    <row r="1997" spans="1:1">
      <c r="A1997" s="17"/>
    </row>
    <row r="1998" spans="1:1">
      <c r="A1998" s="17"/>
    </row>
    <row r="1999" spans="1:1">
      <c r="A1999" s="17"/>
    </row>
    <row r="2000" spans="1:1">
      <c r="A2000" s="17"/>
    </row>
    <row r="2001" spans="1:1">
      <c r="A2001" s="17"/>
    </row>
    <row r="2002" spans="1:1">
      <c r="A2002" s="17"/>
    </row>
    <row r="2003" spans="1:1">
      <c r="A2003" s="17"/>
    </row>
    <row r="2004" spans="1:1">
      <c r="A2004" s="17"/>
    </row>
    <row r="2005" spans="1:1">
      <c r="A2005" s="17"/>
    </row>
    <row r="2006" spans="1:1">
      <c r="A2006" s="17"/>
    </row>
    <row r="2007" spans="1:1">
      <c r="A2007" s="17"/>
    </row>
    <row r="2008" spans="1:1">
      <c r="A2008" s="17"/>
    </row>
    <row r="2009" spans="1:1">
      <c r="A2009" s="17"/>
    </row>
    <row r="2010" spans="1:1">
      <c r="A2010" s="17"/>
    </row>
    <row r="2011" spans="1:1">
      <c r="A2011" s="17"/>
    </row>
    <row r="2012" spans="1:1">
      <c r="A2012" s="17"/>
    </row>
    <row r="2013" spans="1:1">
      <c r="A2013" s="17"/>
    </row>
    <row r="2014" spans="1:1">
      <c r="A2014" s="17"/>
    </row>
    <row r="2015" spans="1:1">
      <c r="A2015" s="17"/>
    </row>
    <row r="2016" spans="1:1">
      <c r="A2016" s="17"/>
    </row>
    <row r="2017" spans="1:1">
      <c r="A2017" s="17"/>
    </row>
    <row r="2018" spans="1:1">
      <c r="A2018" s="17"/>
    </row>
    <row r="2019" spans="1:1">
      <c r="A2019" s="17"/>
    </row>
    <row r="2020" spans="1:1">
      <c r="A2020" s="17"/>
    </row>
    <row r="2021" spans="1:1">
      <c r="A2021" s="17"/>
    </row>
    <row r="2022" spans="1:1">
      <c r="A2022" s="17"/>
    </row>
    <row r="2023" spans="1:1">
      <c r="A2023" s="17"/>
    </row>
    <row r="2024" spans="1:1">
      <c r="A2024" s="17"/>
    </row>
    <row r="2025" spans="1:1">
      <c r="A2025" s="17"/>
    </row>
    <row r="2026" spans="1:1">
      <c r="A2026" s="17"/>
    </row>
    <row r="2027" spans="1:1">
      <c r="A2027" s="17"/>
    </row>
    <row r="2028" spans="1:1">
      <c r="A2028" s="17"/>
    </row>
    <row r="2029" spans="1:1">
      <c r="A2029" s="17"/>
    </row>
    <row r="2030" spans="1:1">
      <c r="A2030" s="17"/>
    </row>
    <row r="2031" spans="1:1">
      <c r="A2031" s="17"/>
    </row>
    <row r="2032" spans="1:1">
      <c r="A2032" s="17"/>
    </row>
    <row r="2033" spans="1:1">
      <c r="A2033" s="17"/>
    </row>
    <row r="2034" spans="1:1">
      <c r="A2034" s="17"/>
    </row>
    <row r="2035" spans="1:1">
      <c r="A2035" s="17"/>
    </row>
    <row r="2036" spans="1:1">
      <c r="A2036" s="17"/>
    </row>
    <row r="2037" spans="1:1">
      <c r="A2037" s="17"/>
    </row>
    <row r="2038" spans="1:1">
      <c r="A2038" s="17"/>
    </row>
    <row r="2039" spans="1:1">
      <c r="A2039" s="17"/>
    </row>
    <row r="2040" spans="1:1">
      <c r="A2040" s="17"/>
    </row>
    <row r="2041" spans="1:1">
      <c r="A2041" s="17"/>
    </row>
    <row r="2042" spans="1:1">
      <c r="A2042" s="17"/>
    </row>
    <row r="2043" spans="1:1">
      <c r="A2043" s="17"/>
    </row>
    <row r="2044" spans="1:1">
      <c r="A2044" s="17"/>
    </row>
    <row r="2045" spans="1:1">
      <c r="A2045" s="17"/>
    </row>
    <row r="2046" spans="1:1">
      <c r="A2046" s="17"/>
    </row>
    <row r="2047" spans="1:1">
      <c r="A2047" s="17"/>
    </row>
    <row r="2048" spans="1:1">
      <c r="A2048" s="17"/>
    </row>
    <row r="2049" spans="1:1">
      <c r="A2049" s="17"/>
    </row>
    <row r="2050" spans="1:1">
      <c r="A2050" s="17"/>
    </row>
    <row r="2051" spans="1:1">
      <c r="A2051" s="17"/>
    </row>
    <row r="2052" spans="1:1">
      <c r="A2052" s="17"/>
    </row>
    <row r="2053" spans="1:1">
      <c r="A2053" s="17"/>
    </row>
    <row r="2054" spans="1:1">
      <c r="A2054" s="17"/>
    </row>
    <row r="2055" spans="1:1">
      <c r="A2055" s="17"/>
    </row>
    <row r="2056" spans="1:1">
      <c r="A2056" s="17"/>
    </row>
    <row r="2057" spans="1:1">
      <c r="A2057" s="17"/>
    </row>
    <row r="2058" spans="1:1">
      <c r="A2058" s="17"/>
    </row>
    <row r="2059" spans="1:1">
      <c r="A2059" s="17"/>
    </row>
    <row r="2060" spans="1:1">
      <c r="A2060" s="17"/>
    </row>
    <row r="2061" spans="1:1">
      <c r="A2061" s="17"/>
    </row>
    <row r="2062" spans="1:1">
      <c r="A2062" s="17"/>
    </row>
    <row r="2063" spans="1:1">
      <c r="A2063" s="17"/>
    </row>
    <row r="2064" spans="1:1">
      <c r="A2064" s="17"/>
    </row>
    <row r="2065" spans="1:1">
      <c r="A2065" s="17"/>
    </row>
    <row r="2066" spans="1:1">
      <c r="A2066" s="17"/>
    </row>
    <row r="2067" spans="1:1">
      <c r="A2067" s="17"/>
    </row>
    <row r="2068" spans="1:1">
      <c r="A2068" s="17"/>
    </row>
    <row r="2069" spans="1:1">
      <c r="A2069" s="17"/>
    </row>
    <row r="2070" spans="1:1">
      <c r="A2070" s="17"/>
    </row>
    <row r="2071" spans="1:1">
      <c r="A2071" s="17"/>
    </row>
    <row r="2072" spans="1:1">
      <c r="A2072" s="17"/>
    </row>
    <row r="2073" spans="1:1">
      <c r="A2073" s="17"/>
    </row>
    <row r="2074" spans="1:1">
      <c r="A2074" s="17"/>
    </row>
    <row r="2075" spans="1:1">
      <c r="A2075" s="17"/>
    </row>
    <row r="2076" spans="1:1">
      <c r="A2076" s="17"/>
    </row>
    <row r="2077" spans="1:1">
      <c r="A2077" s="17"/>
    </row>
    <row r="2078" spans="1:1">
      <c r="A2078" s="17"/>
    </row>
    <row r="2079" spans="1:1">
      <c r="A2079" s="17"/>
    </row>
    <row r="2080" spans="1:1">
      <c r="A2080" s="17"/>
    </row>
    <row r="2081" spans="1:1">
      <c r="A2081" s="17"/>
    </row>
    <row r="2082" spans="1:1">
      <c r="A2082" s="17"/>
    </row>
    <row r="2083" spans="1:1">
      <c r="A2083" s="17"/>
    </row>
    <row r="2084" spans="1:1">
      <c r="A2084" s="17"/>
    </row>
    <row r="2085" spans="1:1">
      <c r="A2085" s="17"/>
    </row>
    <row r="2086" spans="1:1">
      <c r="A2086" s="17"/>
    </row>
    <row r="2087" spans="1:1">
      <c r="A2087" s="17"/>
    </row>
    <row r="2088" spans="1:1">
      <c r="A2088" s="17"/>
    </row>
    <row r="2089" spans="1:1">
      <c r="A2089" s="17"/>
    </row>
    <row r="2090" spans="1:1">
      <c r="A2090" s="17"/>
    </row>
    <row r="2091" spans="1:1">
      <c r="A2091" s="17"/>
    </row>
    <row r="2092" spans="1:1">
      <c r="A2092" s="17"/>
    </row>
    <row r="2093" spans="1:1">
      <c r="A2093" s="17"/>
    </row>
    <row r="2094" spans="1:1">
      <c r="A2094" s="17"/>
    </row>
    <row r="2095" spans="1:1">
      <c r="A2095" s="17"/>
    </row>
    <row r="2096" spans="1:1">
      <c r="A2096" s="17"/>
    </row>
    <row r="2097" spans="1:1">
      <c r="A2097" s="17"/>
    </row>
    <row r="2098" spans="1:1">
      <c r="A2098" s="17"/>
    </row>
    <row r="2099" spans="1:1">
      <c r="A2099" s="17"/>
    </row>
    <row r="2100" spans="1:1">
      <c r="A2100" s="17"/>
    </row>
    <row r="2101" spans="1:1">
      <c r="A2101" s="17"/>
    </row>
    <row r="2102" spans="1:1">
      <c r="A2102" s="17"/>
    </row>
    <row r="2103" spans="1:1">
      <c r="A2103" s="17"/>
    </row>
    <row r="2104" spans="1:1">
      <c r="A2104" s="17"/>
    </row>
    <row r="2105" spans="1:1">
      <c r="A2105" s="17"/>
    </row>
    <row r="2106" spans="1:1">
      <c r="A2106" s="17"/>
    </row>
    <row r="2107" spans="1:1">
      <c r="A2107" s="17"/>
    </row>
    <row r="2108" spans="1:1">
      <c r="A2108" s="17"/>
    </row>
    <row r="2109" spans="1:1">
      <c r="A2109" s="17"/>
    </row>
    <row r="2110" spans="1:1">
      <c r="A2110" s="17"/>
    </row>
    <row r="2111" spans="1:1">
      <c r="A2111" s="17"/>
    </row>
    <row r="2112" spans="1:1">
      <c r="A2112" s="17"/>
    </row>
    <row r="2113" spans="1:1">
      <c r="A2113" s="17"/>
    </row>
    <row r="2114" spans="1:1">
      <c r="A2114" s="17"/>
    </row>
    <row r="2115" spans="1:1">
      <c r="A2115" s="17"/>
    </row>
    <row r="2116" spans="1:1">
      <c r="A2116" s="17"/>
    </row>
    <row r="2117" spans="1:1">
      <c r="A2117" s="17"/>
    </row>
    <row r="2118" spans="1:1">
      <c r="A2118" s="17"/>
    </row>
    <row r="2119" spans="1:1">
      <c r="A2119" s="17"/>
    </row>
    <row r="2120" spans="1:1">
      <c r="A2120" s="17"/>
    </row>
    <row r="2121" spans="1:1">
      <c r="A2121" s="17"/>
    </row>
    <row r="2122" spans="1:1">
      <c r="A2122" s="17"/>
    </row>
    <row r="2123" spans="1:1">
      <c r="A2123" s="17"/>
    </row>
    <row r="2124" spans="1:1">
      <c r="A2124" s="17"/>
    </row>
    <row r="2125" spans="1:1">
      <c r="A2125" s="17"/>
    </row>
    <row r="2126" spans="1:1">
      <c r="A2126" s="17"/>
    </row>
    <row r="2127" spans="1:1">
      <c r="A2127" s="17"/>
    </row>
    <row r="2128" spans="1:1">
      <c r="A2128" s="17"/>
    </row>
    <row r="2129" spans="1:1">
      <c r="A2129" s="17"/>
    </row>
    <row r="2130" spans="1:1">
      <c r="A2130" s="17"/>
    </row>
    <row r="2131" spans="1:1">
      <c r="A2131" s="17"/>
    </row>
    <row r="2132" spans="1:1">
      <c r="A2132" s="17"/>
    </row>
    <row r="2133" spans="1:1">
      <c r="A2133" s="17"/>
    </row>
    <row r="2134" spans="1:1">
      <c r="A2134" s="17"/>
    </row>
    <row r="2135" spans="1:1">
      <c r="A2135" s="17"/>
    </row>
    <row r="2136" spans="1:1">
      <c r="A2136" s="17"/>
    </row>
    <row r="2137" spans="1:1">
      <c r="A2137" s="17"/>
    </row>
    <row r="2138" spans="1:1">
      <c r="A2138" s="17"/>
    </row>
    <row r="2139" spans="1:1">
      <c r="A2139" s="17"/>
    </row>
    <row r="2140" spans="1:1">
      <c r="A2140" s="17"/>
    </row>
    <row r="2141" spans="1:1">
      <c r="A2141" s="17"/>
    </row>
    <row r="2142" spans="1:1">
      <c r="A2142" s="17"/>
    </row>
    <row r="2143" spans="1:1">
      <c r="A2143" s="17"/>
    </row>
    <row r="2144" spans="1:1">
      <c r="A2144" s="17"/>
    </row>
    <row r="2145" spans="1:1">
      <c r="A2145" s="17"/>
    </row>
    <row r="2146" spans="1:1">
      <c r="A2146" s="17"/>
    </row>
    <row r="2147" spans="1:1">
      <c r="A2147" s="17"/>
    </row>
    <row r="2148" spans="1:1">
      <c r="A2148" s="17"/>
    </row>
    <row r="2149" spans="1:1">
      <c r="A2149" s="17"/>
    </row>
    <row r="2150" spans="1:1">
      <c r="A2150" s="17"/>
    </row>
    <row r="2151" spans="1:1">
      <c r="A2151" s="17"/>
    </row>
    <row r="2152" spans="1:1">
      <c r="A2152" s="17"/>
    </row>
    <row r="2153" spans="1:1">
      <c r="A2153" s="17"/>
    </row>
    <row r="2154" spans="1:1">
      <c r="A2154" s="17"/>
    </row>
    <row r="2155" spans="1:1">
      <c r="A2155" s="17"/>
    </row>
    <row r="2156" spans="1:1">
      <c r="A2156" s="17"/>
    </row>
    <row r="2157" spans="1:1">
      <c r="A2157" s="17"/>
    </row>
    <row r="2158" spans="1:1">
      <c r="A2158" s="17"/>
    </row>
    <row r="2159" spans="1:1">
      <c r="A2159" s="17"/>
    </row>
    <row r="2160" spans="1:1">
      <c r="A2160" s="17"/>
    </row>
    <row r="2161" spans="1:1">
      <c r="A2161" s="17"/>
    </row>
    <row r="2162" spans="1:1">
      <c r="A2162" s="17"/>
    </row>
    <row r="2163" spans="1:1">
      <c r="A2163" s="17"/>
    </row>
    <row r="2164" spans="1:1">
      <c r="A2164" s="17"/>
    </row>
    <row r="2165" spans="1:1">
      <c r="A2165" s="17"/>
    </row>
    <row r="2166" spans="1:1">
      <c r="A2166" s="17"/>
    </row>
    <row r="2167" spans="1:1">
      <c r="A2167" s="17"/>
    </row>
    <row r="2168" spans="1:1">
      <c r="A2168" s="17"/>
    </row>
    <row r="2169" spans="1:1">
      <c r="A2169" s="17"/>
    </row>
    <row r="2170" spans="1:1">
      <c r="A2170" s="17"/>
    </row>
    <row r="2171" spans="1:1">
      <c r="A2171" s="17"/>
    </row>
    <row r="2172" spans="1:1">
      <c r="A2172" s="17"/>
    </row>
    <row r="2173" spans="1:1">
      <c r="A2173" s="17"/>
    </row>
    <row r="2174" spans="1:1">
      <c r="A2174" s="17"/>
    </row>
    <row r="2175" spans="1:1">
      <c r="A2175" s="17"/>
    </row>
    <row r="2176" spans="1:1">
      <c r="A2176" s="17"/>
    </row>
    <row r="2177" spans="1:1">
      <c r="A2177" s="17"/>
    </row>
    <row r="2178" spans="1:1">
      <c r="A2178" s="17"/>
    </row>
    <row r="2179" spans="1:1">
      <c r="A2179" s="17"/>
    </row>
    <row r="2180" spans="1:1">
      <c r="A2180" s="17"/>
    </row>
    <row r="2181" spans="1:1">
      <c r="A2181" s="17"/>
    </row>
    <row r="2182" spans="1:1">
      <c r="A2182" s="17"/>
    </row>
    <row r="2183" spans="1:1">
      <c r="A2183" s="17"/>
    </row>
    <row r="2184" spans="1:1">
      <c r="A2184" s="17"/>
    </row>
    <row r="2185" spans="1:1">
      <c r="A2185" s="17"/>
    </row>
    <row r="2186" spans="1:1">
      <c r="A2186" s="17"/>
    </row>
    <row r="2187" spans="1:1">
      <c r="A2187" s="17"/>
    </row>
    <row r="2188" spans="1:1">
      <c r="A2188" s="17"/>
    </row>
    <row r="2189" spans="1:1">
      <c r="A2189" s="17"/>
    </row>
    <row r="2190" spans="1:1">
      <c r="A2190" s="17"/>
    </row>
    <row r="2191" spans="1:1">
      <c r="A2191" s="17"/>
    </row>
    <row r="2192" spans="1:1">
      <c r="A2192" s="17"/>
    </row>
    <row r="2193" spans="1:1">
      <c r="A2193" s="17"/>
    </row>
    <row r="2194" spans="1:1">
      <c r="A2194" s="17"/>
    </row>
    <row r="2195" spans="1:1">
      <c r="A2195" s="17"/>
    </row>
    <row r="2196" spans="1:1">
      <c r="A2196" s="17"/>
    </row>
    <row r="2197" spans="1:1">
      <c r="A2197" s="17"/>
    </row>
    <row r="2198" spans="1:1">
      <c r="A2198" s="17"/>
    </row>
    <row r="2199" spans="1:1">
      <c r="A2199" s="17"/>
    </row>
    <row r="2200" spans="1:1">
      <c r="A2200" s="17"/>
    </row>
    <row r="2201" spans="1:1">
      <c r="A2201" s="17"/>
    </row>
    <row r="2202" spans="1:1">
      <c r="A2202" s="17"/>
    </row>
    <row r="2203" spans="1:1">
      <c r="A2203" s="17"/>
    </row>
    <row r="2204" spans="1:1">
      <c r="A2204" s="17"/>
    </row>
    <row r="2205" spans="1:1">
      <c r="A2205" s="17"/>
    </row>
    <row r="2206" spans="1:1">
      <c r="A2206" s="17"/>
    </row>
    <row r="2207" spans="1:1">
      <c r="A2207" s="17"/>
    </row>
    <row r="2208" spans="1:1">
      <c r="A2208" s="17"/>
    </row>
    <row r="2209" spans="1:1">
      <c r="A2209" s="17"/>
    </row>
    <row r="2210" spans="1:1">
      <c r="A2210" s="17"/>
    </row>
    <row r="2211" spans="1:1">
      <c r="A2211" s="17"/>
    </row>
    <row r="2212" spans="1:1">
      <c r="A2212" s="17"/>
    </row>
    <row r="2213" spans="1:1">
      <c r="A2213" s="17"/>
    </row>
    <row r="2214" spans="1:1">
      <c r="A2214" s="17"/>
    </row>
    <row r="2215" spans="1:1">
      <c r="A2215" s="17"/>
    </row>
    <row r="2216" spans="1:1">
      <c r="A2216" s="17"/>
    </row>
    <row r="2217" spans="1:1">
      <c r="A2217" s="17"/>
    </row>
    <row r="2218" spans="1:1">
      <c r="A2218" s="17"/>
    </row>
    <row r="2219" spans="1:1">
      <c r="A2219" s="17"/>
    </row>
    <row r="2220" spans="1:1">
      <c r="A2220" s="17"/>
    </row>
    <row r="2221" spans="1:1">
      <c r="A2221" s="17"/>
    </row>
    <row r="2222" spans="1:1">
      <c r="A2222" s="17"/>
    </row>
    <row r="2223" spans="1:1">
      <c r="A2223" s="17"/>
    </row>
    <row r="2224" spans="1:1">
      <c r="A2224" s="17"/>
    </row>
    <row r="2225" spans="1:1">
      <c r="A2225" s="17"/>
    </row>
    <row r="2226" spans="1:1">
      <c r="A2226" s="17"/>
    </row>
    <row r="2227" spans="1:1">
      <c r="A2227" s="17"/>
    </row>
    <row r="2228" spans="1:1">
      <c r="A2228" s="17"/>
    </row>
    <row r="2229" spans="1:1">
      <c r="A2229" s="17"/>
    </row>
    <row r="2230" spans="1:1">
      <c r="A2230" s="17"/>
    </row>
    <row r="2231" spans="1:1">
      <c r="A2231" s="17"/>
    </row>
    <row r="2232" spans="1:1">
      <c r="A2232" s="17"/>
    </row>
    <row r="2233" spans="1:1">
      <c r="A2233" s="17"/>
    </row>
    <row r="2234" spans="1:1">
      <c r="A2234" s="17"/>
    </row>
    <row r="2235" spans="1:1">
      <c r="A2235" s="17"/>
    </row>
    <row r="2236" spans="1:1">
      <c r="A2236" s="17"/>
    </row>
    <row r="2237" spans="1:1">
      <c r="A2237" s="17"/>
    </row>
    <row r="2238" spans="1:1">
      <c r="A2238" s="17"/>
    </row>
    <row r="2239" spans="1:1">
      <c r="A2239" s="17"/>
    </row>
    <row r="2240" spans="1:1">
      <c r="A2240" s="17"/>
    </row>
    <row r="2241" spans="1:1">
      <c r="A2241" s="17"/>
    </row>
    <row r="2242" spans="1:1">
      <c r="A2242" s="17"/>
    </row>
    <row r="2243" spans="1:1">
      <c r="A2243" s="17"/>
    </row>
    <row r="2244" spans="1:1">
      <c r="A2244" s="17"/>
    </row>
    <row r="2245" spans="1:1">
      <c r="A2245" s="17"/>
    </row>
    <row r="2246" spans="1:1">
      <c r="A2246" s="17"/>
    </row>
    <row r="2247" spans="1:1">
      <c r="A2247" s="17"/>
    </row>
    <row r="2248" spans="1:1">
      <c r="A2248" s="17"/>
    </row>
    <row r="2249" spans="1:1">
      <c r="A2249" s="17"/>
    </row>
    <row r="2250" spans="1:1">
      <c r="A2250" s="17"/>
    </row>
    <row r="2251" spans="1:1">
      <c r="A2251" s="17"/>
    </row>
    <row r="2252" spans="1:1">
      <c r="A2252" s="17"/>
    </row>
    <row r="2253" spans="1:1">
      <c r="A2253" s="17"/>
    </row>
    <row r="2254" spans="1:1">
      <c r="A2254" s="17"/>
    </row>
    <row r="2255" spans="1:1">
      <c r="A2255" s="17"/>
    </row>
    <row r="2256" spans="1:1">
      <c r="A2256" s="17"/>
    </row>
    <row r="2257" spans="1:1">
      <c r="A2257" s="17"/>
    </row>
    <row r="2258" spans="1:1">
      <c r="A2258" s="17"/>
    </row>
    <row r="2259" spans="1:1">
      <c r="A2259" s="17"/>
    </row>
    <row r="2260" spans="1:1">
      <c r="A2260" s="17"/>
    </row>
    <row r="2261" spans="1:1">
      <c r="A2261" s="17"/>
    </row>
    <row r="2262" spans="1:1">
      <c r="A2262" s="17"/>
    </row>
    <row r="2263" spans="1:1">
      <c r="A2263" s="17"/>
    </row>
    <row r="2264" spans="1:1">
      <c r="A2264" s="17"/>
    </row>
    <row r="2265" spans="1:1">
      <c r="A2265" s="17"/>
    </row>
    <row r="2266" spans="1:1">
      <c r="A2266" s="17"/>
    </row>
    <row r="2267" spans="1:1">
      <c r="A2267" s="17"/>
    </row>
    <row r="2268" spans="1:1">
      <c r="A2268" s="17"/>
    </row>
    <row r="2269" spans="1:1">
      <c r="A2269" s="17"/>
    </row>
    <row r="2270" spans="1:1">
      <c r="A2270" s="17"/>
    </row>
    <row r="2271" spans="1:1">
      <c r="A2271" s="17"/>
    </row>
    <row r="2272" spans="1:1">
      <c r="A2272" s="17"/>
    </row>
    <row r="2273" spans="1:1">
      <c r="A2273" s="17"/>
    </row>
    <row r="2274" spans="1:1">
      <c r="A2274" s="17"/>
    </row>
    <row r="2275" spans="1:1">
      <c r="A2275" s="17"/>
    </row>
    <row r="2276" spans="1:1">
      <c r="A2276" s="17"/>
    </row>
    <row r="2277" spans="1:1">
      <c r="A2277" s="17"/>
    </row>
    <row r="2278" spans="1:1">
      <c r="A2278" s="17"/>
    </row>
    <row r="2279" spans="1:1">
      <c r="A2279" s="17"/>
    </row>
    <row r="2280" spans="1:1">
      <c r="A2280" s="17"/>
    </row>
    <row r="2281" spans="1:1">
      <c r="A2281" s="17"/>
    </row>
    <row r="2282" spans="1:1">
      <c r="A2282" s="17"/>
    </row>
    <row r="2283" spans="1:1">
      <c r="A2283" s="17"/>
    </row>
    <row r="2284" spans="1:1">
      <c r="A2284" s="17"/>
    </row>
    <row r="2285" spans="1:1">
      <c r="A2285" s="17"/>
    </row>
    <row r="2286" spans="1:1">
      <c r="A2286" s="17"/>
    </row>
    <row r="2287" spans="1:1">
      <c r="A2287" s="17"/>
    </row>
    <row r="2288" spans="1:1">
      <c r="A2288" s="17"/>
    </row>
    <row r="2289" spans="1:1">
      <c r="A2289" s="17"/>
    </row>
    <row r="2290" spans="1:1">
      <c r="A2290" s="17"/>
    </row>
    <row r="2291" spans="1:1">
      <c r="A2291" s="17"/>
    </row>
    <row r="2292" spans="1:1">
      <c r="A2292" s="17"/>
    </row>
    <row r="2293" spans="1:1">
      <c r="A2293" s="17"/>
    </row>
    <row r="2294" spans="1:1">
      <c r="A2294" s="17"/>
    </row>
    <row r="2295" spans="1:1">
      <c r="A2295" s="17"/>
    </row>
    <row r="2296" spans="1:1">
      <c r="A2296" s="17"/>
    </row>
    <row r="2297" spans="1:1">
      <c r="A2297" s="17"/>
    </row>
    <row r="2298" spans="1:1">
      <c r="A2298" s="17"/>
    </row>
    <row r="2299" spans="1:1">
      <c r="A2299" s="17"/>
    </row>
    <row r="2300" spans="1:1">
      <c r="A2300" s="17"/>
    </row>
    <row r="2301" spans="1:1">
      <c r="A2301" s="17"/>
    </row>
    <row r="2302" spans="1:1">
      <c r="A2302" s="17"/>
    </row>
    <row r="2303" spans="1:1">
      <c r="A2303" s="17"/>
    </row>
    <row r="2304" spans="1:1">
      <c r="A2304" s="17"/>
    </row>
    <row r="2305" spans="1:1">
      <c r="A2305" s="17"/>
    </row>
    <row r="2306" spans="1:1">
      <c r="A2306" s="17"/>
    </row>
    <row r="2307" spans="1:1">
      <c r="A2307" s="17"/>
    </row>
    <row r="2308" spans="1:1">
      <c r="A2308" s="17"/>
    </row>
    <row r="2309" spans="1:1">
      <c r="A2309" s="17"/>
    </row>
    <row r="2310" spans="1:1">
      <c r="A2310" s="17"/>
    </row>
    <row r="2311" spans="1:1">
      <c r="A2311" s="17"/>
    </row>
    <row r="2312" spans="1:1">
      <c r="A2312" s="17"/>
    </row>
    <row r="2313" spans="1:1">
      <c r="A2313" s="17"/>
    </row>
    <row r="2314" spans="1:1">
      <c r="A2314" s="17"/>
    </row>
    <row r="2315" spans="1:1">
      <c r="A2315" s="17"/>
    </row>
    <row r="2316" spans="1:1">
      <c r="A2316" s="17"/>
    </row>
    <row r="2317" spans="1:1">
      <c r="A2317" s="17"/>
    </row>
    <row r="2318" spans="1:1">
      <c r="A2318" s="17"/>
    </row>
    <row r="2319" spans="1:1">
      <c r="A2319" s="17"/>
    </row>
    <row r="2320" spans="1:1">
      <c r="A2320" s="17"/>
    </row>
    <row r="2321" spans="1:1">
      <c r="A2321" s="17"/>
    </row>
    <row r="2322" spans="1:1">
      <c r="A2322" s="17"/>
    </row>
    <row r="2323" spans="1:1">
      <c r="A2323" s="17"/>
    </row>
    <row r="2324" spans="1:1">
      <c r="A2324" s="17"/>
    </row>
    <row r="2325" spans="1:1">
      <c r="A2325" s="17"/>
    </row>
    <row r="2326" spans="1:1">
      <c r="A2326" s="17"/>
    </row>
    <row r="2327" spans="1:1">
      <c r="A2327" s="17"/>
    </row>
    <row r="2328" spans="1:1">
      <c r="A2328" s="17"/>
    </row>
    <row r="2329" spans="1:1">
      <c r="A2329" s="17"/>
    </row>
    <row r="2330" spans="1:1">
      <c r="A2330" s="17"/>
    </row>
    <row r="2331" spans="1:1">
      <c r="A2331" s="17"/>
    </row>
    <row r="2332" spans="1:1">
      <c r="A2332" s="17"/>
    </row>
    <row r="2333" spans="1:1">
      <c r="A2333" s="17"/>
    </row>
    <row r="2334" spans="1:1">
      <c r="A2334" s="17"/>
    </row>
    <row r="2335" spans="1:1">
      <c r="A2335" s="17"/>
    </row>
    <row r="2336" spans="1:1">
      <c r="A2336" s="17"/>
    </row>
    <row r="2337" spans="1:1">
      <c r="A2337" s="17"/>
    </row>
    <row r="2338" spans="1:1">
      <c r="A2338" s="17"/>
    </row>
    <row r="2339" spans="1:1">
      <c r="A2339" s="17"/>
    </row>
    <row r="2340" spans="1:1">
      <c r="A2340" s="17"/>
    </row>
    <row r="2341" spans="1:1">
      <c r="A2341" s="17"/>
    </row>
    <row r="2342" spans="1:1">
      <c r="A2342" s="17"/>
    </row>
    <row r="2343" spans="1:1">
      <c r="A2343" s="17"/>
    </row>
    <row r="2344" spans="1:1">
      <c r="A2344" s="17"/>
    </row>
    <row r="2345" spans="1:1">
      <c r="A2345" s="17"/>
    </row>
    <row r="2346" spans="1:1">
      <c r="A2346" s="17"/>
    </row>
    <row r="2347" spans="1:1">
      <c r="A2347" s="17"/>
    </row>
    <row r="2348" spans="1:1">
      <c r="A2348" s="17"/>
    </row>
    <row r="2349" spans="1:1">
      <c r="A2349" s="17"/>
    </row>
    <row r="2350" spans="1:1">
      <c r="A2350" s="17"/>
    </row>
    <row r="2351" spans="1:1">
      <c r="A2351" s="17"/>
    </row>
    <row r="2352" spans="1:1">
      <c r="A2352" s="17"/>
    </row>
    <row r="2353" spans="1:1">
      <c r="A2353" s="17"/>
    </row>
    <row r="2354" spans="1:1">
      <c r="A2354" s="17"/>
    </row>
    <row r="2355" spans="1:1">
      <c r="A2355" s="17"/>
    </row>
    <row r="2356" spans="1:1">
      <c r="A2356" s="17"/>
    </row>
    <row r="2357" spans="1:1">
      <c r="A2357" s="17"/>
    </row>
    <row r="2358" spans="1:1">
      <c r="A2358" s="17"/>
    </row>
    <row r="2359" spans="1:1">
      <c r="A2359" s="17"/>
    </row>
    <row r="2360" spans="1:1">
      <c r="A2360" s="17"/>
    </row>
    <row r="2361" spans="1:1">
      <c r="A2361" s="17"/>
    </row>
    <row r="2362" spans="1:1">
      <c r="A2362" s="17"/>
    </row>
    <row r="2363" spans="1:1">
      <c r="A2363" s="17"/>
    </row>
    <row r="2364" spans="1:1">
      <c r="A2364" s="17"/>
    </row>
    <row r="2365" spans="1:1">
      <c r="A2365" s="17"/>
    </row>
    <row r="2366" spans="1:1">
      <c r="A2366" s="17"/>
    </row>
    <row r="2367" spans="1:1">
      <c r="A2367" s="17"/>
    </row>
    <row r="2368" spans="1:1">
      <c r="A2368" s="17"/>
    </row>
    <row r="2369" spans="1:1">
      <c r="A2369" s="17"/>
    </row>
    <row r="2370" spans="1:1">
      <c r="A2370" s="17"/>
    </row>
    <row r="2371" spans="1:1">
      <c r="A2371" s="17"/>
    </row>
    <row r="2372" spans="1:1">
      <c r="A2372" s="17"/>
    </row>
    <row r="2373" spans="1:1">
      <c r="A2373" s="17"/>
    </row>
    <row r="2374" spans="1:1">
      <c r="A2374" s="17"/>
    </row>
    <row r="2375" spans="1:1">
      <c r="A2375" s="17"/>
    </row>
    <row r="2376" spans="1:1">
      <c r="A2376" s="17"/>
    </row>
    <row r="2377" spans="1:1">
      <c r="A2377" s="17"/>
    </row>
    <row r="2378" spans="1:1">
      <c r="A2378" s="17"/>
    </row>
    <row r="2379" spans="1:1">
      <c r="A2379" s="17"/>
    </row>
    <row r="2380" spans="1:1">
      <c r="A2380" s="17"/>
    </row>
    <row r="2381" spans="1:1">
      <c r="A2381" s="17"/>
    </row>
    <row r="2382" spans="1:1">
      <c r="A2382" s="17"/>
    </row>
    <row r="2383" spans="1:1">
      <c r="A2383" s="17"/>
    </row>
    <row r="2384" spans="1:1">
      <c r="A2384" s="17"/>
    </row>
    <row r="2385" spans="1:1">
      <c r="A2385" s="17"/>
    </row>
    <row r="2386" spans="1:1">
      <c r="A2386" s="17"/>
    </row>
    <row r="2387" spans="1:1">
      <c r="A2387" s="17"/>
    </row>
    <row r="2388" spans="1:1">
      <c r="A2388" s="17"/>
    </row>
    <row r="2389" spans="1:1">
      <c r="A2389" s="17"/>
    </row>
    <row r="2390" spans="1:1">
      <c r="A2390" s="17"/>
    </row>
    <row r="2391" spans="1:1">
      <c r="A2391" s="17"/>
    </row>
    <row r="2392" spans="1:1">
      <c r="A2392" s="17"/>
    </row>
    <row r="2393" spans="1:1">
      <c r="A2393" s="17"/>
    </row>
    <row r="2394" spans="1:1">
      <c r="A2394" s="17"/>
    </row>
    <row r="2395" spans="1:1">
      <c r="A2395" s="17"/>
    </row>
    <row r="2396" spans="1:1">
      <c r="A2396" s="17"/>
    </row>
    <row r="2397" spans="1:1">
      <c r="A2397" s="17"/>
    </row>
    <row r="2398" spans="1:1">
      <c r="A2398" s="17"/>
    </row>
    <row r="2399" spans="1:1">
      <c r="A2399" s="17"/>
    </row>
    <row r="2400" spans="1:1">
      <c r="A2400" s="17"/>
    </row>
    <row r="2401" spans="1:1">
      <c r="A2401" s="17"/>
    </row>
    <row r="2402" spans="1:1">
      <c r="A2402" s="17"/>
    </row>
    <row r="2403" spans="1:1">
      <c r="A2403" s="17"/>
    </row>
    <row r="2404" spans="1:1">
      <c r="A2404" s="17"/>
    </row>
    <row r="2405" spans="1:1">
      <c r="A2405" s="17"/>
    </row>
    <row r="2406" spans="1:1">
      <c r="A2406" s="17"/>
    </row>
    <row r="2407" spans="1:1">
      <c r="A2407" s="17"/>
    </row>
    <row r="2408" spans="1:1">
      <c r="A2408" s="17"/>
    </row>
    <row r="2409" spans="1:1">
      <c r="A2409" s="17"/>
    </row>
    <row r="2410" spans="1:1">
      <c r="A2410" s="17"/>
    </row>
    <row r="2411" spans="1:1">
      <c r="A2411" s="17"/>
    </row>
    <row r="2412" spans="1:1">
      <c r="A2412" s="17"/>
    </row>
    <row r="2413" spans="1:1">
      <c r="A2413" s="17"/>
    </row>
    <row r="2414" spans="1:1">
      <c r="A2414" s="17"/>
    </row>
    <row r="2415" spans="1:1">
      <c r="A2415" s="17"/>
    </row>
    <row r="2416" spans="1:1">
      <c r="A2416" s="17"/>
    </row>
    <row r="2417" spans="1:1">
      <c r="A2417" s="17"/>
    </row>
    <row r="2418" spans="1:1">
      <c r="A2418" s="17"/>
    </row>
    <row r="2419" spans="1:1">
      <c r="A2419" s="17"/>
    </row>
    <row r="2420" spans="1:1">
      <c r="A2420" s="17"/>
    </row>
    <row r="2421" spans="1:1">
      <c r="A2421" s="17"/>
    </row>
    <row r="2422" spans="1:1">
      <c r="A2422" s="17"/>
    </row>
    <row r="2423" spans="1:1">
      <c r="A2423" s="17"/>
    </row>
    <row r="2424" spans="1:1">
      <c r="A2424" s="17"/>
    </row>
    <row r="2425" spans="1:1">
      <c r="A2425" s="17"/>
    </row>
    <row r="2426" spans="1:1">
      <c r="A2426" s="17"/>
    </row>
    <row r="2427" spans="1:1">
      <c r="A2427" s="17"/>
    </row>
    <row r="2428" spans="1:1">
      <c r="A2428" s="17"/>
    </row>
    <row r="2429" spans="1:1">
      <c r="A2429" s="17"/>
    </row>
    <row r="2430" spans="1:1">
      <c r="A2430" s="17"/>
    </row>
    <row r="2431" spans="1:1">
      <c r="A2431" s="17"/>
    </row>
    <row r="2432" spans="1:1">
      <c r="A2432" s="17"/>
    </row>
    <row r="2433" spans="1:1">
      <c r="A2433" s="17"/>
    </row>
    <row r="2434" spans="1:1">
      <c r="A2434" s="17"/>
    </row>
    <row r="2435" spans="1:1">
      <c r="A2435" s="17"/>
    </row>
    <row r="2436" spans="1:1">
      <c r="A2436" s="17"/>
    </row>
    <row r="2437" spans="1:1">
      <c r="A2437" s="17"/>
    </row>
    <row r="2438" spans="1:1">
      <c r="A2438" s="17"/>
    </row>
    <row r="2439" spans="1:1">
      <c r="A2439" s="17"/>
    </row>
    <row r="2440" spans="1:1">
      <c r="A2440" s="17"/>
    </row>
    <row r="2441" spans="1:1">
      <c r="A2441" s="17"/>
    </row>
    <row r="2442" spans="1:1">
      <c r="A2442" s="17"/>
    </row>
    <row r="2443" spans="1:1">
      <c r="A2443" s="17"/>
    </row>
    <row r="2444" spans="1:1">
      <c r="A2444" s="17"/>
    </row>
    <row r="2445" spans="1:1">
      <c r="A2445" s="17"/>
    </row>
    <row r="2446" spans="1:1">
      <c r="A2446" s="17"/>
    </row>
    <row r="2447" spans="1:1">
      <c r="A2447" s="17"/>
    </row>
    <row r="2448" spans="1:1">
      <c r="A2448" s="17"/>
    </row>
    <row r="2449" spans="1:1">
      <c r="A2449" s="17"/>
    </row>
    <row r="2450" spans="1:1">
      <c r="A2450" s="17"/>
    </row>
    <row r="2451" spans="1:1">
      <c r="A2451" s="17"/>
    </row>
    <row r="2452" spans="1:1">
      <c r="A2452" s="17"/>
    </row>
    <row r="2453" spans="1:1">
      <c r="A2453" s="17"/>
    </row>
    <row r="2454" spans="1:1">
      <c r="A2454" s="17"/>
    </row>
    <row r="2455" spans="1:1">
      <c r="A2455" s="17"/>
    </row>
    <row r="2456" spans="1:1">
      <c r="A2456" s="17"/>
    </row>
    <row r="2457" spans="1:1">
      <c r="A2457" s="17"/>
    </row>
    <row r="2458" spans="1:1">
      <c r="A2458" s="17"/>
    </row>
    <row r="2459" spans="1:1">
      <c r="A2459" s="17"/>
    </row>
    <row r="2460" spans="1:1">
      <c r="A2460" s="17"/>
    </row>
    <row r="2461" spans="1:1">
      <c r="A2461" s="17"/>
    </row>
    <row r="2462" spans="1:1">
      <c r="A2462" s="17"/>
    </row>
    <row r="2463" spans="1:1">
      <c r="A2463" s="17"/>
    </row>
    <row r="2464" spans="1:1">
      <c r="A2464" s="17"/>
    </row>
    <row r="2465" spans="1:1">
      <c r="A2465" s="17"/>
    </row>
    <row r="2466" spans="1:1">
      <c r="A2466" s="17"/>
    </row>
    <row r="2467" spans="1:1">
      <c r="A2467" s="17"/>
    </row>
    <row r="2468" spans="1:1">
      <c r="A2468" s="17"/>
    </row>
    <row r="2469" spans="1:1">
      <c r="A2469" s="17"/>
    </row>
    <row r="2470" spans="1:1">
      <c r="A2470" s="17"/>
    </row>
    <row r="2471" spans="1:1">
      <c r="A2471" s="17"/>
    </row>
    <row r="2472" spans="1:1">
      <c r="A2472" s="17"/>
    </row>
    <row r="2473" spans="1:1">
      <c r="A2473" s="17"/>
    </row>
    <row r="2474" spans="1:1">
      <c r="A2474" s="17"/>
    </row>
    <row r="2475" spans="1:1">
      <c r="A2475" s="17"/>
    </row>
    <row r="2476" spans="1:1">
      <c r="A2476" s="17"/>
    </row>
    <row r="2477" spans="1:1">
      <c r="A2477" s="17"/>
    </row>
    <row r="2478" spans="1:1">
      <c r="A2478" s="17"/>
    </row>
    <row r="2479" spans="1:1">
      <c r="A2479" s="17"/>
    </row>
    <row r="2480" spans="1:1">
      <c r="A2480" s="17"/>
    </row>
    <row r="2481" spans="1:1">
      <c r="A2481" s="17"/>
    </row>
    <row r="2482" spans="1:1">
      <c r="A2482" s="17"/>
    </row>
    <row r="2483" spans="1:1">
      <c r="A2483" s="17"/>
    </row>
    <row r="2484" spans="1:1">
      <c r="A2484" s="17"/>
    </row>
    <row r="2485" spans="1:1">
      <c r="A2485" s="17"/>
    </row>
    <row r="2486" spans="1:1">
      <c r="A2486" s="17"/>
    </row>
    <row r="2487" spans="1:1">
      <c r="A2487" s="17"/>
    </row>
    <row r="2488" spans="1:1">
      <c r="A2488" s="17"/>
    </row>
    <row r="2489" spans="1:1">
      <c r="A2489" s="17"/>
    </row>
    <row r="2490" spans="1:1">
      <c r="A2490" s="17"/>
    </row>
    <row r="2491" spans="1:1">
      <c r="A2491" s="17"/>
    </row>
    <row r="2492" spans="1:1">
      <c r="A2492" s="17"/>
    </row>
    <row r="2493" spans="1:1">
      <c r="A2493" s="17"/>
    </row>
    <row r="2494" spans="1:1">
      <c r="A2494" s="17"/>
    </row>
    <row r="2495" spans="1:1">
      <c r="A2495" s="17"/>
    </row>
    <row r="2496" spans="1:1">
      <c r="A2496" s="17"/>
    </row>
    <row r="2497" spans="1:1">
      <c r="A2497" s="17"/>
    </row>
    <row r="2498" spans="1:1">
      <c r="A2498" s="17"/>
    </row>
    <row r="2499" spans="1:1">
      <c r="A2499" s="17"/>
    </row>
    <row r="2500" spans="1:1">
      <c r="A2500" s="17"/>
    </row>
    <row r="2501" spans="1:1">
      <c r="A2501" s="17"/>
    </row>
    <row r="2502" spans="1:1">
      <c r="A2502" s="17"/>
    </row>
    <row r="2503" spans="1:1">
      <c r="A2503" s="17"/>
    </row>
    <row r="2504" spans="1:1">
      <c r="A2504" s="17"/>
    </row>
    <row r="2505" spans="1:1">
      <c r="A2505" s="17"/>
    </row>
    <row r="2506" spans="1:1">
      <c r="A2506" s="17"/>
    </row>
    <row r="2507" spans="1:1">
      <c r="A2507" s="17"/>
    </row>
    <row r="2508" spans="1:1">
      <c r="A2508" s="17"/>
    </row>
    <row r="2509" spans="1:1">
      <c r="A2509" s="17"/>
    </row>
    <row r="2510" spans="1:1">
      <c r="A2510" s="17"/>
    </row>
    <row r="2511" spans="1:1">
      <c r="A2511" s="17"/>
    </row>
    <row r="2512" spans="1:1">
      <c r="A2512" s="17"/>
    </row>
    <row r="2513" spans="1:1">
      <c r="A2513" s="17"/>
    </row>
    <row r="2514" spans="1:1">
      <c r="A2514" s="17"/>
    </row>
    <row r="2515" spans="1:1">
      <c r="A2515" s="17"/>
    </row>
    <row r="2516" spans="1:1">
      <c r="A2516" s="17"/>
    </row>
    <row r="2517" spans="1:1">
      <c r="A2517" s="17"/>
    </row>
    <row r="2518" spans="1:1">
      <c r="A2518" s="17"/>
    </row>
    <row r="2519" spans="1:1">
      <c r="A2519" s="17"/>
    </row>
    <row r="2520" spans="1:1">
      <c r="A2520" s="17"/>
    </row>
    <row r="2521" spans="1:1">
      <c r="A2521" s="17"/>
    </row>
    <row r="2522" spans="1:1">
      <c r="A2522" s="17"/>
    </row>
    <row r="2523" spans="1:1">
      <c r="A2523" s="17"/>
    </row>
    <row r="2524" spans="1:1">
      <c r="A2524" s="17"/>
    </row>
    <row r="2525" spans="1:1">
      <c r="A2525" s="17"/>
    </row>
    <row r="2526" spans="1:1">
      <c r="A2526" s="17"/>
    </row>
    <row r="2527" spans="1:1">
      <c r="A2527" s="17"/>
    </row>
    <row r="2528" spans="1:1">
      <c r="A2528" s="17"/>
    </row>
    <row r="2529" spans="1:1">
      <c r="A2529" s="17"/>
    </row>
    <row r="2530" spans="1:1">
      <c r="A2530" s="17"/>
    </row>
    <row r="2531" spans="1:1">
      <c r="A2531" s="17"/>
    </row>
    <row r="2532" spans="1:1">
      <c r="A2532" s="17"/>
    </row>
    <row r="2533" spans="1:1">
      <c r="A2533" s="17"/>
    </row>
    <row r="2534" spans="1:1">
      <c r="A2534" s="17"/>
    </row>
    <row r="2535" spans="1:1">
      <c r="A2535" s="17"/>
    </row>
    <row r="2536" spans="1:1">
      <c r="A2536" s="17"/>
    </row>
    <row r="2537" spans="1:1">
      <c r="A2537" s="17"/>
    </row>
    <row r="2538" spans="1:1">
      <c r="A2538" s="17"/>
    </row>
    <row r="2539" spans="1:1">
      <c r="A2539" s="17"/>
    </row>
    <row r="2540" spans="1:1">
      <c r="A2540" s="17"/>
    </row>
    <row r="2541" spans="1:1">
      <c r="A2541" s="17"/>
    </row>
    <row r="2542" spans="1:1">
      <c r="A2542" s="17"/>
    </row>
    <row r="2543" spans="1:1">
      <c r="A2543" s="17"/>
    </row>
    <row r="2544" spans="1:1">
      <c r="A2544" s="17"/>
    </row>
    <row r="2545" spans="1:1">
      <c r="A2545" s="17"/>
    </row>
    <row r="2546" spans="1:1">
      <c r="A2546" s="17"/>
    </row>
    <row r="2547" spans="1:1">
      <c r="A2547" s="17"/>
    </row>
    <row r="2548" spans="1:1">
      <c r="A2548" s="17"/>
    </row>
    <row r="2549" spans="1:1">
      <c r="A2549" s="17"/>
    </row>
    <row r="2550" spans="1:1">
      <c r="A2550" s="17"/>
    </row>
    <row r="2551" spans="1:1">
      <c r="A2551" s="17"/>
    </row>
    <row r="2552" spans="1:1">
      <c r="A2552" s="17"/>
    </row>
    <row r="2553" spans="1:1">
      <c r="A2553" s="17"/>
    </row>
    <row r="2554" spans="1:1">
      <c r="A2554" s="17"/>
    </row>
    <row r="2555" spans="1:1">
      <c r="A2555" s="17"/>
    </row>
    <row r="2556" spans="1:1">
      <c r="A2556" s="17"/>
    </row>
    <row r="2557" spans="1:1">
      <c r="A2557" s="17"/>
    </row>
    <row r="2558" spans="1:1">
      <c r="A2558" s="17"/>
    </row>
    <row r="2559" spans="1:1">
      <c r="A2559" s="17"/>
    </row>
    <row r="2560" spans="1:1">
      <c r="A2560" s="17"/>
    </row>
    <row r="2561" spans="1:1">
      <c r="A2561" s="17"/>
    </row>
    <row r="2562" spans="1:1">
      <c r="A2562" s="17"/>
    </row>
    <row r="2563" spans="1:1">
      <c r="A2563" s="17"/>
    </row>
    <row r="2564" spans="1:1">
      <c r="A2564" s="17"/>
    </row>
    <row r="2565" spans="1:1">
      <c r="A2565" s="17"/>
    </row>
    <row r="2566" spans="1:1">
      <c r="A2566" s="17"/>
    </row>
    <row r="2567" spans="1:1">
      <c r="A2567" s="17"/>
    </row>
    <row r="2568" spans="1:1">
      <c r="A2568" s="17"/>
    </row>
    <row r="2569" spans="1:1">
      <c r="A2569" s="17"/>
    </row>
    <row r="2570" spans="1:1">
      <c r="A2570" s="17"/>
    </row>
    <row r="2571" spans="1:1">
      <c r="A2571" s="17"/>
    </row>
    <row r="2572" spans="1:1">
      <c r="A2572" s="17"/>
    </row>
    <row r="2573" spans="1:1">
      <c r="A2573" s="17"/>
    </row>
    <row r="2574" spans="1:1">
      <c r="A2574" s="17"/>
    </row>
    <row r="2575" spans="1:1">
      <c r="A2575" s="17"/>
    </row>
    <row r="2576" spans="1:1">
      <c r="A2576" s="17"/>
    </row>
    <row r="2577" spans="1:1">
      <c r="A2577" s="17"/>
    </row>
    <row r="2578" spans="1:1">
      <c r="A2578" s="17"/>
    </row>
    <row r="2579" spans="1:1">
      <c r="A2579" s="17"/>
    </row>
    <row r="2580" spans="1:1">
      <c r="A2580" s="17"/>
    </row>
    <row r="2581" spans="1:1">
      <c r="A2581" s="17"/>
    </row>
    <row r="2582" spans="1:1">
      <c r="A2582" s="17"/>
    </row>
    <row r="2583" spans="1:1">
      <c r="A2583" s="17"/>
    </row>
    <row r="2584" spans="1:1">
      <c r="A2584" s="17"/>
    </row>
    <row r="2585" spans="1:1">
      <c r="A2585" s="17"/>
    </row>
    <row r="2586" spans="1:1">
      <c r="A2586" s="17"/>
    </row>
    <row r="2587" spans="1:1">
      <c r="A2587" s="17"/>
    </row>
    <row r="2588" spans="1:1">
      <c r="A2588" s="17"/>
    </row>
    <row r="2589" spans="1:1">
      <c r="A2589" s="17"/>
    </row>
    <row r="2590" spans="1:1">
      <c r="A2590" s="17"/>
    </row>
    <row r="2591" spans="1:1">
      <c r="A2591" s="17"/>
    </row>
    <row r="2592" spans="1:1">
      <c r="A2592" s="17"/>
    </row>
    <row r="2593" spans="1:1">
      <c r="A2593" s="17"/>
    </row>
    <row r="2594" spans="1:1">
      <c r="A2594" s="17"/>
    </row>
    <row r="2595" spans="1:1">
      <c r="A2595" s="17"/>
    </row>
    <row r="2596" spans="1:1">
      <c r="A2596" s="17"/>
    </row>
    <row r="2597" spans="1:1">
      <c r="A2597" s="17"/>
    </row>
    <row r="2598" spans="1:1">
      <c r="A2598" s="17"/>
    </row>
    <row r="2599" spans="1:1">
      <c r="A2599" s="17"/>
    </row>
    <row r="2600" spans="1:1">
      <c r="A2600" s="17"/>
    </row>
    <row r="2601" spans="1:1">
      <c r="A2601" s="17"/>
    </row>
    <row r="2602" spans="1:1">
      <c r="A2602" s="17"/>
    </row>
    <row r="2603" spans="1:1">
      <c r="A2603" s="17"/>
    </row>
    <row r="2604" spans="1:1">
      <c r="A2604" s="17"/>
    </row>
    <row r="2605" spans="1:1">
      <c r="A2605" s="17"/>
    </row>
    <row r="2606" spans="1:1">
      <c r="A2606" s="17"/>
    </row>
    <row r="2607" spans="1:1">
      <c r="A2607" s="17"/>
    </row>
    <row r="2608" spans="1:1">
      <c r="A2608" s="17"/>
    </row>
    <row r="2609" spans="1:1">
      <c r="A2609" s="17"/>
    </row>
    <row r="2610" spans="1:1">
      <c r="A2610" s="17"/>
    </row>
    <row r="2611" spans="1:1">
      <c r="A2611" s="17"/>
    </row>
    <row r="2612" spans="1:1">
      <c r="A2612" s="17"/>
    </row>
    <row r="2613" spans="1:1">
      <c r="A2613" s="17"/>
    </row>
    <row r="2614" spans="1:1">
      <c r="A2614" s="17"/>
    </row>
    <row r="2615" spans="1:1">
      <c r="A2615" s="17"/>
    </row>
    <row r="2616" spans="1:1">
      <c r="A2616" s="17"/>
    </row>
    <row r="2617" spans="1:1">
      <c r="A2617" s="17"/>
    </row>
    <row r="2618" spans="1:1">
      <c r="A2618" s="17"/>
    </row>
    <row r="2619" spans="1:1">
      <c r="A2619" s="17"/>
    </row>
    <row r="2620" spans="1:1">
      <c r="A2620" s="17"/>
    </row>
    <row r="2621" spans="1:1">
      <c r="A2621" s="17"/>
    </row>
    <row r="2622" spans="1:1">
      <c r="A2622" s="17"/>
    </row>
    <row r="2623" spans="1:1">
      <c r="A2623" s="17"/>
    </row>
    <row r="2624" spans="1:1">
      <c r="A2624" s="17"/>
    </row>
    <row r="2625" spans="1:1">
      <c r="A2625" s="17"/>
    </row>
    <row r="2626" spans="1:1">
      <c r="A2626" s="17"/>
    </row>
    <row r="2627" spans="1:1">
      <c r="A2627" s="17"/>
    </row>
    <row r="2628" spans="1:1">
      <c r="A2628" s="17"/>
    </row>
    <row r="2629" spans="1:1">
      <c r="A2629" s="17"/>
    </row>
    <row r="2630" spans="1:1">
      <c r="A2630" s="17"/>
    </row>
    <row r="2631" spans="1:1">
      <c r="A2631" s="17"/>
    </row>
    <row r="2632" spans="1:1">
      <c r="A2632" s="17"/>
    </row>
    <row r="2633" spans="1:1">
      <c r="A2633" s="17"/>
    </row>
    <row r="2634" spans="1:1">
      <c r="A2634" s="17"/>
    </row>
    <row r="2635" spans="1:1">
      <c r="A2635" s="17"/>
    </row>
    <row r="2636" spans="1:1">
      <c r="A2636" s="17"/>
    </row>
    <row r="2637" spans="1:1">
      <c r="A2637" s="17"/>
    </row>
    <row r="2638" spans="1:1">
      <c r="A2638" s="17"/>
    </row>
    <row r="2639" spans="1:1">
      <c r="A2639" s="17"/>
    </row>
    <row r="2640" spans="1:1">
      <c r="A2640" s="17"/>
    </row>
    <row r="2641" spans="1:1">
      <c r="A2641" s="17"/>
    </row>
    <row r="2642" spans="1:1">
      <c r="A2642" s="17"/>
    </row>
    <row r="2643" spans="1:1">
      <c r="A2643" s="17"/>
    </row>
    <row r="2644" spans="1:1">
      <c r="A2644" s="17"/>
    </row>
    <row r="2645" spans="1:1">
      <c r="A2645" s="17"/>
    </row>
    <row r="2646" spans="1:1">
      <c r="A2646" s="17"/>
    </row>
    <row r="2647" spans="1:1">
      <c r="A2647" s="17"/>
    </row>
    <row r="2648" spans="1:1">
      <c r="A2648" s="17"/>
    </row>
    <row r="2649" spans="1:1">
      <c r="A2649" s="17"/>
    </row>
    <row r="2650" spans="1:1">
      <c r="A2650" s="17"/>
    </row>
    <row r="2651" spans="1:1">
      <c r="A2651" s="17"/>
    </row>
    <row r="2652" spans="1:1">
      <c r="A2652" s="17"/>
    </row>
    <row r="2653" spans="1:1">
      <c r="A2653" s="17"/>
    </row>
    <row r="2654" spans="1:1">
      <c r="A2654" s="17"/>
    </row>
    <row r="2655" spans="1:1">
      <c r="A2655" s="17"/>
    </row>
    <row r="2656" spans="1:1">
      <c r="A2656" s="17"/>
    </row>
    <row r="2657" spans="1:1">
      <c r="A2657" s="17"/>
    </row>
    <row r="2658" spans="1:1">
      <c r="A2658" s="17"/>
    </row>
    <row r="2659" spans="1:1">
      <c r="A2659" s="17"/>
    </row>
    <row r="2660" spans="1:1">
      <c r="A2660" s="17"/>
    </row>
    <row r="2661" spans="1:1">
      <c r="A2661" s="17"/>
    </row>
    <row r="2662" spans="1:1">
      <c r="A2662" s="17"/>
    </row>
    <row r="2663" spans="1:1">
      <c r="A2663" s="17"/>
    </row>
    <row r="2664" spans="1:1">
      <c r="A2664" s="17"/>
    </row>
    <row r="2665" spans="1:1">
      <c r="A2665" s="17"/>
    </row>
    <row r="2666" spans="1:1">
      <c r="A2666" s="17"/>
    </row>
    <row r="2667" spans="1:1">
      <c r="A2667" s="17"/>
    </row>
    <row r="2668" spans="1:1">
      <c r="A2668" s="17"/>
    </row>
    <row r="2669" spans="1:1">
      <c r="A2669" s="17"/>
    </row>
    <row r="2670" spans="1:1">
      <c r="A2670" s="17"/>
    </row>
    <row r="2671" spans="1:1">
      <c r="A2671" s="17"/>
    </row>
    <row r="2672" spans="1:1">
      <c r="A2672" s="17"/>
    </row>
    <row r="2673" spans="1:1">
      <c r="A2673" s="17"/>
    </row>
    <row r="2674" spans="1:1">
      <c r="A2674" s="17"/>
    </row>
    <row r="2675" spans="1:1">
      <c r="A2675" s="17"/>
    </row>
    <row r="2676" spans="1:1">
      <c r="A2676" s="17"/>
    </row>
    <row r="2677" spans="1:1">
      <c r="A2677" s="17"/>
    </row>
    <row r="2678" spans="1:1">
      <c r="A2678" s="17"/>
    </row>
    <row r="2679" spans="1:1">
      <c r="A2679" s="17"/>
    </row>
    <row r="2680" spans="1:1">
      <c r="A2680" s="17"/>
    </row>
    <row r="2681" spans="1:1">
      <c r="A2681" s="17"/>
    </row>
    <row r="2682" spans="1:1">
      <c r="A2682" s="17"/>
    </row>
    <row r="2683" spans="1:1">
      <c r="A2683" s="17"/>
    </row>
    <row r="2684" spans="1:1">
      <c r="A2684" s="17"/>
    </row>
    <row r="2685" spans="1:1">
      <c r="A2685" s="17"/>
    </row>
    <row r="2686" spans="1:1">
      <c r="A2686" s="17"/>
    </row>
    <row r="2687" spans="1:1">
      <c r="A2687" s="17"/>
    </row>
    <row r="2688" spans="1:1">
      <c r="A2688" s="17"/>
    </row>
    <row r="2689" spans="1:1">
      <c r="A2689" s="17"/>
    </row>
    <row r="2690" spans="1:1">
      <c r="A2690" s="17"/>
    </row>
    <row r="2691" spans="1:1">
      <c r="A2691" s="17"/>
    </row>
    <row r="2692" spans="1:1">
      <c r="A2692" s="17"/>
    </row>
    <row r="2693" spans="1:1">
      <c r="A2693" s="17"/>
    </row>
    <row r="2694" spans="1:1">
      <c r="A2694" s="17"/>
    </row>
    <row r="2695" spans="1:1">
      <c r="A2695" s="17"/>
    </row>
    <row r="2696" spans="1:1">
      <c r="A2696" s="17"/>
    </row>
    <row r="2697" spans="1:1">
      <c r="A2697" s="17"/>
    </row>
    <row r="2698" spans="1:1">
      <c r="A2698" s="17"/>
    </row>
    <row r="2699" spans="1:1">
      <c r="A2699" s="17"/>
    </row>
    <row r="2700" spans="1:1">
      <c r="A2700" s="17"/>
    </row>
    <row r="2701" spans="1:1">
      <c r="A2701" s="17"/>
    </row>
    <row r="2702" spans="1:1">
      <c r="A2702" s="17"/>
    </row>
    <row r="2703" spans="1:1">
      <c r="A2703" s="17"/>
    </row>
    <row r="2704" spans="1:1">
      <c r="A2704" s="17"/>
    </row>
    <row r="2705" spans="1:1">
      <c r="A2705" s="17"/>
    </row>
    <row r="2706" spans="1:1">
      <c r="A2706" s="17"/>
    </row>
    <row r="2707" spans="1:1">
      <c r="A2707" s="17"/>
    </row>
    <row r="2708" spans="1:1">
      <c r="A2708" s="17"/>
    </row>
    <row r="2709" spans="1:1">
      <c r="A2709" s="17"/>
    </row>
    <row r="2710" spans="1:1">
      <c r="A2710" s="17"/>
    </row>
    <row r="2711" spans="1:1">
      <c r="A2711" s="17"/>
    </row>
    <row r="2712" spans="1:1">
      <c r="A2712" s="17"/>
    </row>
    <row r="2713" spans="1:1">
      <c r="A2713" s="17"/>
    </row>
    <row r="2714" spans="1:1">
      <c r="A2714" s="17"/>
    </row>
    <row r="2715" spans="1:1">
      <c r="A2715" s="17"/>
    </row>
    <row r="2716" spans="1:1">
      <c r="A2716" s="17"/>
    </row>
    <row r="2717" spans="1:1">
      <c r="A2717" s="17"/>
    </row>
    <row r="2718" spans="1:1">
      <c r="A2718" s="17"/>
    </row>
    <row r="2719" spans="1:1">
      <c r="A2719" s="17"/>
    </row>
    <row r="2720" spans="1:1">
      <c r="A2720" s="17"/>
    </row>
    <row r="2721" spans="1:1">
      <c r="A2721" s="17"/>
    </row>
    <row r="2722" spans="1:1">
      <c r="A2722" s="17"/>
    </row>
    <row r="2723" spans="1:1">
      <c r="A2723" s="17"/>
    </row>
    <row r="2724" spans="1:1">
      <c r="A2724" s="17"/>
    </row>
    <row r="2725" spans="1:1">
      <c r="A2725" s="17"/>
    </row>
    <row r="2726" spans="1:1">
      <c r="A2726" s="17"/>
    </row>
    <row r="2727" spans="1:1">
      <c r="A2727" s="17"/>
    </row>
    <row r="2728" spans="1:1">
      <c r="A2728" s="17"/>
    </row>
    <row r="2729" spans="1:1">
      <c r="A2729" s="17"/>
    </row>
    <row r="2730" spans="1:1">
      <c r="A2730" s="17"/>
    </row>
    <row r="2731" spans="1:1">
      <c r="A2731" s="17"/>
    </row>
    <row r="2732" spans="1:1">
      <c r="A2732" s="17"/>
    </row>
    <row r="2733" spans="1:1">
      <c r="A2733" s="17"/>
    </row>
    <row r="2734" spans="1:1">
      <c r="A2734" s="17"/>
    </row>
    <row r="2735" spans="1:1">
      <c r="A2735" s="17"/>
    </row>
    <row r="2736" spans="1:1">
      <c r="A2736" s="17"/>
    </row>
    <row r="2737" spans="1:1">
      <c r="A2737" s="17"/>
    </row>
    <row r="2738" spans="1:1">
      <c r="A2738" s="17"/>
    </row>
    <row r="2739" spans="1:1">
      <c r="A2739" s="17"/>
    </row>
    <row r="2740" spans="1:1">
      <c r="A2740" s="17"/>
    </row>
    <row r="2741" spans="1:1">
      <c r="A2741" s="17"/>
    </row>
    <row r="2742" spans="1:1">
      <c r="A2742" s="17"/>
    </row>
    <row r="2743" spans="1:1">
      <c r="A2743" s="17"/>
    </row>
    <row r="2744" spans="1:1">
      <c r="A2744" s="17"/>
    </row>
    <row r="2745" spans="1:1">
      <c r="A2745" s="17"/>
    </row>
    <row r="2746" spans="1:1">
      <c r="A2746" s="17"/>
    </row>
    <row r="2747" spans="1:1">
      <c r="A2747" s="17"/>
    </row>
    <row r="2748" spans="1:1">
      <c r="A2748" s="17"/>
    </row>
    <row r="2749" spans="1:1">
      <c r="A2749" s="17"/>
    </row>
    <row r="2750" spans="1:1">
      <c r="A2750" s="17"/>
    </row>
    <row r="2751" spans="1:1">
      <c r="A2751" s="17"/>
    </row>
    <row r="2752" spans="1:1">
      <c r="A2752" s="17"/>
    </row>
    <row r="2753" spans="1:1">
      <c r="A2753" s="17"/>
    </row>
    <row r="2754" spans="1:1">
      <c r="A2754" s="17"/>
    </row>
    <row r="2755" spans="1:1">
      <c r="A2755" s="17"/>
    </row>
    <row r="2756" spans="1:1">
      <c r="A2756" s="17"/>
    </row>
    <row r="2757" spans="1:1">
      <c r="A2757" s="17"/>
    </row>
    <row r="2758" spans="1:1">
      <c r="A2758" s="17"/>
    </row>
    <row r="2759" spans="1:1">
      <c r="A2759" s="17"/>
    </row>
    <row r="2760" spans="1:1">
      <c r="A2760" s="17"/>
    </row>
    <row r="2761" spans="1:1">
      <c r="A2761" s="17"/>
    </row>
    <row r="2762" spans="1:1">
      <c r="A2762" s="17"/>
    </row>
    <row r="2763" spans="1:1">
      <c r="A2763" s="17"/>
    </row>
    <row r="2764" spans="1:1">
      <c r="A2764" s="17"/>
    </row>
    <row r="2765" spans="1:1">
      <c r="A2765" s="17"/>
    </row>
    <row r="2766" spans="1:1">
      <c r="A2766" s="17"/>
    </row>
    <row r="2767" spans="1:1">
      <c r="A2767" s="17"/>
    </row>
    <row r="2768" spans="1:1">
      <c r="A2768" s="17"/>
    </row>
    <row r="2769" spans="1:1">
      <c r="A2769" s="17"/>
    </row>
    <row r="2770" spans="1:1">
      <c r="A2770" s="17"/>
    </row>
    <row r="2771" spans="1:1">
      <c r="A2771" s="17"/>
    </row>
    <row r="2772" spans="1:1">
      <c r="A2772" s="17"/>
    </row>
    <row r="2773" spans="1:1">
      <c r="A2773" s="17"/>
    </row>
    <row r="2774" spans="1:1">
      <c r="A2774" s="17"/>
    </row>
    <row r="2775" spans="1:1">
      <c r="A2775" s="17"/>
    </row>
    <row r="2776" spans="1:1">
      <c r="A2776" s="17"/>
    </row>
    <row r="2777" spans="1:1">
      <c r="A2777" s="17"/>
    </row>
    <row r="2778" spans="1:1">
      <c r="A2778" s="17"/>
    </row>
    <row r="2779" spans="1:1">
      <c r="A2779" s="17"/>
    </row>
    <row r="2780" spans="1:1">
      <c r="A2780" s="17"/>
    </row>
    <row r="2781" spans="1:1">
      <c r="A2781" s="17"/>
    </row>
    <row r="2782" spans="1:1">
      <c r="A2782" s="17"/>
    </row>
    <row r="2783" spans="1:1">
      <c r="A2783" s="17"/>
    </row>
    <row r="2784" spans="1:1">
      <c r="A2784" s="17"/>
    </row>
    <row r="2785" spans="1:1">
      <c r="A2785" s="17"/>
    </row>
    <row r="2786" spans="1:1">
      <c r="A2786" s="17"/>
    </row>
    <row r="2787" spans="1:1">
      <c r="A2787" s="17"/>
    </row>
    <row r="2788" spans="1:1">
      <c r="A2788" s="17"/>
    </row>
    <row r="2789" spans="1:1">
      <c r="A2789" s="17"/>
    </row>
    <row r="2790" spans="1:1">
      <c r="A2790" s="17"/>
    </row>
    <row r="2791" spans="1:1">
      <c r="A2791" s="17"/>
    </row>
    <row r="2792" spans="1:1">
      <c r="A2792" s="17"/>
    </row>
    <row r="2793" spans="1:1">
      <c r="A2793" s="17"/>
    </row>
    <row r="2794" spans="1:1">
      <c r="A2794" s="17"/>
    </row>
    <row r="2795" spans="1:1">
      <c r="A2795" s="17"/>
    </row>
    <row r="2796" spans="1:1">
      <c r="A2796" s="17"/>
    </row>
    <row r="2797" spans="1:1">
      <c r="A2797" s="17"/>
    </row>
    <row r="2798" spans="1:1">
      <c r="A2798" s="17"/>
    </row>
    <row r="2799" spans="1:1">
      <c r="A2799" s="17"/>
    </row>
    <row r="2800" spans="1:1">
      <c r="A2800" s="17"/>
    </row>
    <row r="2801" spans="1:1">
      <c r="A2801" s="17"/>
    </row>
    <row r="2802" spans="1:1">
      <c r="A2802" s="17"/>
    </row>
    <row r="2803" spans="1:1">
      <c r="A2803" s="17"/>
    </row>
    <row r="2804" spans="1:1">
      <c r="A2804" s="17"/>
    </row>
    <row r="2805" spans="1:1">
      <c r="A2805" s="17"/>
    </row>
    <row r="2806" spans="1:1">
      <c r="A2806" s="17"/>
    </row>
    <row r="2807" spans="1:1">
      <c r="A2807" s="17"/>
    </row>
    <row r="2808" spans="1:1">
      <c r="A2808" s="17"/>
    </row>
    <row r="2809" spans="1:1">
      <c r="A2809" s="17"/>
    </row>
    <row r="2810" spans="1:1">
      <c r="A2810" s="17"/>
    </row>
    <row r="2811" spans="1:1">
      <c r="A2811" s="17"/>
    </row>
    <row r="2812" spans="1:1">
      <c r="A2812" s="17"/>
    </row>
    <row r="2813" spans="1:1">
      <c r="A2813" s="17"/>
    </row>
    <row r="2814" spans="1:1">
      <c r="A2814" s="17"/>
    </row>
    <row r="2815" spans="1:1">
      <c r="A2815" s="17"/>
    </row>
    <row r="2816" spans="1:1">
      <c r="A2816" s="17"/>
    </row>
    <row r="2817" spans="1:1">
      <c r="A2817" s="17"/>
    </row>
    <row r="2818" spans="1:1">
      <c r="A2818" s="17"/>
    </row>
    <row r="2819" spans="1:1">
      <c r="A2819" s="17"/>
    </row>
    <row r="2820" spans="1:1">
      <c r="A2820" s="17"/>
    </row>
    <row r="2821" spans="1:1">
      <c r="A2821" s="17"/>
    </row>
    <row r="2822" spans="1:1">
      <c r="A2822" s="17"/>
    </row>
    <row r="2823" spans="1:1">
      <c r="A2823" s="17"/>
    </row>
    <row r="2824" spans="1:1">
      <c r="A2824" s="17"/>
    </row>
    <row r="2825" spans="1:1">
      <c r="A2825" s="17"/>
    </row>
    <row r="2826" spans="1:1">
      <c r="A2826" s="17"/>
    </row>
    <row r="2827" spans="1:1">
      <c r="A2827" s="17"/>
    </row>
    <row r="2828" spans="1:1">
      <c r="A2828" s="17"/>
    </row>
    <row r="2829" spans="1:1">
      <c r="A2829" s="17"/>
    </row>
    <row r="2830" spans="1:1">
      <c r="A2830" s="17"/>
    </row>
    <row r="2831" spans="1:1">
      <c r="A2831" s="17"/>
    </row>
    <row r="2832" spans="1:1">
      <c r="A2832" s="17"/>
    </row>
    <row r="2833" spans="1:1">
      <c r="A2833" s="17"/>
    </row>
    <row r="2834" spans="1:1">
      <c r="A2834" s="17"/>
    </row>
    <row r="2835" spans="1:1">
      <c r="A2835" s="17"/>
    </row>
    <row r="2836" spans="1:1">
      <c r="A2836" s="17"/>
    </row>
    <row r="2837" spans="1:1">
      <c r="A2837" s="17"/>
    </row>
    <row r="2838" spans="1:1">
      <c r="A2838" s="17"/>
    </row>
    <row r="2839" spans="1:1">
      <c r="A2839" s="17"/>
    </row>
    <row r="2840" spans="1:1">
      <c r="A2840" s="17"/>
    </row>
    <row r="2841" spans="1:1">
      <c r="A2841" s="17"/>
    </row>
    <row r="2842" spans="1:1">
      <c r="A2842" s="17"/>
    </row>
    <row r="2843" spans="1:1">
      <c r="A2843" s="17"/>
    </row>
    <row r="2844" spans="1:1">
      <c r="A2844" s="17"/>
    </row>
    <row r="2845" spans="1:1">
      <c r="A2845" s="17"/>
    </row>
    <row r="2846" spans="1:1">
      <c r="A2846" s="17"/>
    </row>
    <row r="2847" spans="1:1">
      <c r="A2847" s="17"/>
    </row>
    <row r="2848" spans="1:1">
      <c r="A2848" s="17"/>
    </row>
    <row r="2849" spans="1:1">
      <c r="A2849" s="17"/>
    </row>
    <row r="2850" spans="1:1">
      <c r="A2850" s="17"/>
    </row>
    <row r="2851" spans="1:1">
      <c r="A2851" s="17"/>
    </row>
    <row r="2852" spans="1:1">
      <c r="A2852" s="17"/>
    </row>
    <row r="2853" spans="1:1">
      <c r="A2853" s="17"/>
    </row>
    <row r="2854" spans="1:1">
      <c r="A2854" s="17"/>
    </row>
    <row r="2855" spans="1:1">
      <c r="A2855" s="17"/>
    </row>
    <row r="2856" spans="1:1">
      <c r="A2856" s="17"/>
    </row>
    <row r="2857" spans="1:1">
      <c r="A2857" s="17"/>
    </row>
    <row r="2858" spans="1:1">
      <c r="A2858" s="17"/>
    </row>
    <row r="2859" spans="1:1">
      <c r="A2859" s="17"/>
    </row>
    <row r="2860" spans="1:1">
      <c r="A2860" s="17"/>
    </row>
    <row r="2861" spans="1:1">
      <c r="A2861" s="17"/>
    </row>
    <row r="2862" spans="1:1">
      <c r="A2862" s="17"/>
    </row>
    <row r="2863" spans="1:1">
      <c r="A2863" s="17"/>
    </row>
    <row r="2864" spans="1:1">
      <c r="A2864" s="17"/>
    </row>
    <row r="2865" spans="1:1">
      <c r="A2865" s="17"/>
    </row>
    <row r="2866" spans="1:1">
      <c r="A2866" s="17"/>
    </row>
    <row r="2867" spans="1:1">
      <c r="A2867" s="17"/>
    </row>
    <row r="2868" spans="1:1">
      <c r="A2868" s="17"/>
    </row>
    <row r="2869" spans="1:1">
      <c r="A2869" s="17"/>
    </row>
    <row r="2870" spans="1:1">
      <c r="A2870" s="17"/>
    </row>
    <row r="2871" spans="1:1">
      <c r="A2871" s="17"/>
    </row>
    <row r="2872" spans="1:1">
      <c r="A2872" s="17"/>
    </row>
    <row r="2873" spans="1:1">
      <c r="A2873" s="17"/>
    </row>
    <row r="2874" spans="1:1">
      <c r="A2874" s="17"/>
    </row>
    <row r="2875" spans="1:1">
      <c r="A2875" s="17"/>
    </row>
    <row r="2876" spans="1:1">
      <c r="A2876" s="17"/>
    </row>
    <row r="2877" spans="1:1">
      <c r="A2877" s="17"/>
    </row>
    <row r="2878" spans="1:1">
      <c r="A2878" s="17"/>
    </row>
    <row r="2879" spans="1:1">
      <c r="A2879" s="17"/>
    </row>
    <row r="2880" spans="1:1">
      <c r="A2880" s="17"/>
    </row>
    <row r="2881" spans="1:1">
      <c r="A2881" s="17"/>
    </row>
    <row r="2882" spans="1:1">
      <c r="A2882" s="17"/>
    </row>
    <row r="2883" spans="1:1">
      <c r="A2883" s="17"/>
    </row>
    <row r="2884" spans="1:1">
      <c r="A2884" s="17"/>
    </row>
    <row r="2885" spans="1:1">
      <c r="A2885" s="17"/>
    </row>
    <row r="2886" spans="1:1">
      <c r="A2886" s="17"/>
    </row>
    <row r="2887" spans="1:1">
      <c r="A2887" s="17"/>
    </row>
    <row r="2888" spans="1:1">
      <c r="A2888" s="17"/>
    </row>
    <row r="2889" spans="1:1">
      <c r="A2889" s="17"/>
    </row>
    <row r="2890" spans="1:1">
      <c r="A2890" s="17"/>
    </row>
    <row r="2891" spans="1:1">
      <c r="A2891" s="17"/>
    </row>
    <row r="2892" spans="1:1">
      <c r="A2892" s="17"/>
    </row>
    <row r="2893" spans="1:1">
      <c r="A2893" s="17"/>
    </row>
    <row r="2894" spans="1:1">
      <c r="A2894" s="17"/>
    </row>
    <row r="2895" spans="1:1">
      <c r="A2895" s="17"/>
    </row>
    <row r="2896" spans="1:1">
      <c r="A2896" s="17"/>
    </row>
    <row r="2897" spans="1:1">
      <c r="A2897" s="17"/>
    </row>
    <row r="2898" spans="1:1">
      <c r="A2898" s="17"/>
    </row>
    <row r="2899" spans="1:1">
      <c r="A2899" s="17"/>
    </row>
    <row r="2900" spans="1:1">
      <c r="A2900" s="17"/>
    </row>
    <row r="2901" spans="1:1">
      <c r="A2901" s="17"/>
    </row>
    <row r="2902" spans="1:1">
      <c r="A2902" s="17"/>
    </row>
    <row r="2903" spans="1:1">
      <c r="A2903" s="17"/>
    </row>
    <row r="2904" spans="1:1">
      <c r="A2904" s="17"/>
    </row>
    <row r="2905" spans="1:1">
      <c r="A2905" s="17"/>
    </row>
    <row r="2906" spans="1:1">
      <c r="A2906" s="17"/>
    </row>
    <row r="2907" spans="1:1">
      <c r="A2907" s="17"/>
    </row>
    <row r="2908" spans="1:1">
      <c r="A2908" s="17"/>
    </row>
    <row r="2909" spans="1:1">
      <c r="A2909" s="17"/>
    </row>
    <row r="2910" spans="1:1">
      <c r="A2910" s="17"/>
    </row>
    <row r="2911" spans="1:1">
      <c r="A2911" s="17"/>
    </row>
    <row r="2912" spans="1:1">
      <c r="A2912" s="17"/>
    </row>
    <row r="2913" spans="1:1">
      <c r="A2913" s="17"/>
    </row>
    <row r="2914" spans="1:1">
      <c r="A2914" s="17"/>
    </row>
    <row r="2915" spans="1:1">
      <c r="A2915" s="17"/>
    </row>
    <row r="2916" spans="1:1">
      <c r="A2916" s="17"/>
    </row>
    <row r="2917" spans="1:1">
      <c r="A2917" s="17"/>
    </row>
    <row r="2918" spans="1:1">
      <c r="A2918" s="17"/>
    </row>
    <row r="2919" spans="1:1">
      <c r="A2919" s="17"/>
    </row>
    <row r="2920" spans="1:1">
      <c r="A2920" s="17"/>
    </row>
    <row r="2921" spans="1:1">
      <c r="A2921" s="17"/>
    </row>
    <row r="2922" spans="1:1">
      <c r="A2922" s="17"/>
    </row>
    <row r="2923" spans="1:1">
      <c r="A2923" s="17"/>
    </row>
    <row r="2924" spans="1:1">
      <c r="A2924" s="17"/>
    </row>
    <row r="2925" spans="1:1">
      <c r="A2925" s="17"/>
    </row>
    <row r="2926" spans="1:1">
      <c r="A2926" s="17"/>
    </row>
    <row r="2927" spans="1:1">
      <c r="A2927" s="17"/>
    </row>
    <row r="2928" spans="1:1">
      <c r="A2928" s="17"/>
    </row>
    <row r="2929" spans="1:1">
      <c r="A2929" s="17"/>
    </row>
    <row r="2930" spans="1:1">
      <c r="A2930" s="17"/>
    </row>
    <row r="2931" spans="1:1">
      <c r="A2931" s="17"/>
    </row>
    <row r="2932" spans="1:1">
      <c r="A2932" s="17"/>
    </row>
    <row r="2933" spans="1:1">
      <c r="A2933" s="17"/>
    </row>
    <row r="2934" spans="1:1">
      <c r="A2934" s="17"/>
    </row>
    <row r="2935" spans="1:1">
      <c r="A2935" s="17"/>
    </row>
    <row r="2936" spans="1:1">
      <c r="A2936" s="17"/>
    </row>
    <row r="2937" spans="1:1">
      <c r="A2937" s="17"/>
    </row>
    <row r="2938" spans="1:1">
      <c r="A2938" s="17"/>
    </row>
    <row r="2939" spans="1:1">
      <c r="A2939" s="17"/>
    </row>
    <row r="2940" spans="1:1">
      <c r="A2940" s="17"/>
    </row>
    <row r="2941" spans="1:1">
      <c r="A2941" s="17"/>
    </row>
    <row r="2942" spans="1:1">
      <c r="A2942" s="17"/>
    </row>
    <row r="2943" spans="1:1">
      <c r="A2943" s="17"/>
    </row>
    <row r="2944" spans="1:1">
      <c r="A2944" s="17"/>
    </row>
    <row r="2945" spans="1:1">
      <c r="A2945" s="17"/>
    </row>
    <row r="2946" spans="1:1">
      <c r="A2946" s="17"/>
    </row>
    <row r="2947" spans="1:1">
      <c r="A2947" s="17"/>
    </row>
    <row r="2948" spans="1:1">
      <c r="A2948" s="17"/>
    </row>
    <row r="2949" spans="1:1">
      <c r="A2949" s="17"/>
    </row>
    <row r="2950" spans="1:1">
      <c r="A2950" s="17"/>
    </row>
    <row r="2951" spans="1:1">
      <c r="A2951" s="17"/>
    </row>
    <row r="2952" spans="1:1">
      <c r="A2952" s="17"/>
    </row>
    <row r="2953" spans="1:1">
      <c r="A2953" s="17"/>
    </row>
    <row r="2954" spans="1:1">
      <c r="A2954" s="17"/>
    </row>
    <row r="2955" spans="1:1">
      <c r="A2955" s="17"/>
    </row>
    <row r="2956" spans="1:1">
      <c r="A2956" s="17"/>
    </row>
    <row r="2957" spans="1:1">
      <c r="A2957" s="17"/>
    </row>
    <row r="2958" spans="1:1">
      <c r="A2958" s="17"/>
    </row>
    <row r="2959" spans="1:1">
      <c r="A2959" s="17"/>
    </row>
    <row r="2960" spans="1:1">
      <c r="A2960" s="17"/>
    </row>
    <row r="2961" spans="1:1">
      <c r="A2961" s="17"/>
    </row>
    <row r="2962" spans="1:1">
      <c r="A2962" s="17"/>
    </row>
    <row r="2963" spans="1:1">
      <c r="A2963" s="17"/>
    </row>
    <row r="2964" spans="1:1">
      <c r="A2964" s="17"/>
    </row>
    <row r="2965" spans="1:1">
      <c r="A2965" s="17"/>
    </row>
    <row r="2966" spans="1:1">
      <c r="A2966" s="17"/>
    </row>
    <row r="2967" spans="1:1">
      <c r="A2967" s="17"/>
    </row>
    <row r="2968" spans="1:1">
      <c r="A2968" s="17"/>
    </row>
    <row r="2969" spans="1:1">
      <c r="A2969" s="17"/>
    </row>
    <row r="2970" spans="1:1">
      <c r="A2970" s="17"/>
    </row>
    <row r="2971" spans="1:1">
      <c r="A2971" s="17"/>
    </row>
    <row r="2972" spans="1:1">
      <c r="A2972" s="17"/>
    </row>
    <row r="2973" spans="1:1">
      <c r="A2973" s="17"/>
    </row>
    <row r="2974" spans="1:1">
      <c r="A2974" s="17"/>
    </row>
    <row r="2975" spans="1:1">
      <c r="A2975" s="17"/>
    </row>
    <row r="2976" spans="1:1">
      <c r="A2976" s="17"/>
    </row>
    <row r="2977" spans="1:1">
      <c r="A2977" s="17"/>
    </row>
    <row r="2978" spans="1:1">
      <c r="A2978" s="17"/>
    </row>
    <row r="2979" spans="1:1">
      <c r="A2979" s="17"/>
    </row>
    <row r="2980" spans="1:1">
      <c r="A2980" s="17"/>
    </row>
    <row r="2981" spans="1:1">
      <c r="A2981" s="17"/>
    </row>
    <row r="2982" spans="1:1">
      <c r="A2982" s="17"/>
    </row>
    <row r="2983" spans="1:1">
      <c r="A2983" s="17"/>
    </row>
    <row r="2984" spans="1:1">
      <c r="A2984" s="17"/>
    </row>
    <row r="2985" spans="1:1">
      <c r="A2985" s="17"/>
    </row>
    <row r="2986" spans="1:1">
      <c r="A2986" s="17"/>
    </row>
    <row r="2987" spans="1:1">
      <c r="A2987" s="17"/>
    </row>
    <row r="2988" spans="1:1">
      <c r="A2988" s="17"/>
    </row>
    <row r="2989" spans="1:1">
      <c r="A2989" s="17"/>
    </row>
    <row r="2990" spans="1:1">
      <c r="A2990" s="17"/>
    </row>
    <row r="2991" spans="1:1">
      <c r="A2991" s="17"/>
    </row>
    <row r="2992" spans="1:1">
      <c r="A2992" s="17"/>
    </row>
    <row r="2993" spans="1:1">
      <c r="A2993" s="17"/>
    </row>
    <row r="2994" spans="1:1">
      <c r="A2994" s="17"/>
    </row>
    <row r="2995" spans="1:1">
      <c r="A2995" s="17"/>
    </row>
    <row r="2996" spans="1:1">
      <c r="A2996" s="17"/>
    </row>
    <row r="2997" spans="1:1">
      <c r="A2997" s="17"/>
    </row>
    <row r="2998" spans="1:1">
      <c r="A2998" s="17"/>
    </row>
    <row r="2999" spans="1:1">
      <c r="A2999" s="17"/>
    </row>
    <row r="3000" spans="1:1">
      <c r="A3000" s="17"/>
    </row>
    <row r="3001" spans="1:1">
      <c r="A3001" s="17"/>
    </row>
    <row r="3002" spans="1:1">
      <c r="A3002" s="17"/>
    </row>
    <row r="3003" spans="1:1">
      <c r="A3003" s="17"/>
    </row>
    <row r="3004" spans="1:1">
      <c r="A3004" s="17"/>
    </row>
    <row r="3005" spans="1:1">
      <c r="A3005" s="17"/>
    </row>
    <row r="3006" spans="1:1">
      <c r="A3006" s="17"/>
    </row>
    <row r="3007" spans="1:1">
      <c r="A3007" s="17"/>
    </row>
    <row r="3008" spans="1:1">
      <c r="A3008" s="17"/>
    </row>
    <row r="3009" spans="1:1">
      <c r="A3009" s="17"/>
    </row>
    <row r="3010" spans="1:1">
      <c r="A3010" s="17"/>
    </row>
    <row r="3011" spans="1:1">
      <c r="A3011" s="17"/>
    </row>
    <row r="3012" spans="1:1">
      <c r="A3012" s="17"/>
    </row>
    <row r="3013" spans="1:1">
      <c r="A3013" s="17"/>
    </row>
    <row r="3014" spans="1:1">
      <c r="A3014" s="17"/>
    </row>
    <row r="3015" spans="1:1">
      <c r="A3015" s="17"/>
    </row>
    <row r="3016" spans="1:1">
      <c r="A3016" s="17"/>
    </row>
    <row r="3017" spans="1:1">
      <c r="A3017" s="17"/>
    </row>
    <row r="3018" spans="1:1">
      <c r="A3018" s="17"/>
    </row>
    <row r="3019" spans="1:1">
      <c r="A3019" s="17"/>
    </row>
    <row r="3020" spans="1:1">
      <c r="A3020" s="17"/>
    </row>
    <row r="3021" spans="1:1">
      <c r="A3021" s="17"/>
    </row>
    <row r="3022" spans="1:1">
      <c r="A3022" s="17"/>
    </row>
    <row r="3023" spans="1:1">
      <c r="A3023" s="17"/>
    </row>
    <row r="3024" spans="1:1">
      <c r="A3024" s="17"/>
    </row>
    <row r="3025" spans="1:1">
      <c r="A3025" s="17"/>
    </row>
    <row r="3026" spans="1:1">
      <c r="A3026" s="17"/>
    </row>
    <row r="3027" spans="1:1">
      <c r="A3027" s="17"/>
    </row>
    <row r="3028" spans="1:1">
      <c r="A3028" s="17"/>
    </row>
    <row r="3029" spans="1:1">
      <c r="A3029" s="17"/>
    </row>
    <row r="3030" spans="1:1">
      <c r="A3030" s="17"/>
    </row>
    <row r="3031" spans="1:1">
      <c r="A3031" s="17"/>
    </row>
    <row r="3032" spans="1:1">
      <c r="A3032" s="17"/>
    </row>
    <row r="3033" spans="1:1">
      <c r="A3033" s="17"/>
    </row>
    <row r="3034" spans="1:1">
      <c r="A3034" s="17"/>
    </row>
    <row r="3035" spans="1:1">
      <c r="A3035" s="17"/>
    </row>
    <row r="3036" spans="1:1">
      <c r="A3036" s="17"/>
    </row>
    <row r="3037" spans="1:1">
      <c r="A3037" s="17"/>
    </row>
    <row r="3038" spans="1:1">
      <c r="A3038" s="17"/>
    </row>
    <row r="3039" spans="1:1">
      <c r="A3039" s="17"/>
    </row>
    <row r="3040" spans="1:1">
      <c r="A3040" s="17"/>
    </row>
    <row r="3041" spans="1:1">
      <c r="A3041" s="17"/>
    </row>
    <row r="3042" spans="1:1">
      <c r="A3042" s="17"/>
    </row>
    <row r="3043" spans="1:1">
      <c r="A3043" s="17"/>
    </row>
    <row r="3044" spans="1:1">
      <c r="A3044" s="17"/>
    </row>
    <row r="3045" spans="1:1">
      <c r="A3045" s="17"/>
    </row>
    <row r="3046" spans="1:1">
      <c r="A3046" s="17"/>
    </row>
    <row r="3047" spans="1:1">
      <c r="A3047" s="17"/>
    </row>
    <row r="3048" spans="1:1">
      <c r="A3048" s="17"/>
    </row>
    <row r="3049" spans="1:1">
      <c r="A3049" s="17"/>
    </row>
    <row r="3050" spans="1:1">
      <c r="A3050" s="17"/>
    </row>
    <row r="3051" spans="1:1">
      <c r="A3051" s="17"/>
    </row>
    <row r="3052" spans="1:1">
      <c r="A3052" s="17"/>
    </row>
    <row r="3053" spans="1:1">
      <c r="A3053" s="17"/>
    </row>
    <row r="3054" spans="1:1">
      <c r="A3054" s="17"/>
    </row>
    <row r="3055" spans="1:1">
      <c r="A3055" s="17"/>
    </row>
    <row r="3056" spans="1:1">
      <c r="A3056" s="17"/>
    </row>
    <row r="3057" spans="1:1">
      <c r="A3057" s="17"/>
    </row>
    <row r="3058" spans="1:1">
      <c r="A3058" s="17"/>
    </row>
    <row r="3059" spans="1:1">
      <c r="A3059" s="17"/>
    </row>
    <row r="3060" spans="1:1">
      <c r="A3060" s="17"/>
    </row>
    <row r="3061" spans="1:1">
      <c r="A3061" s="17"/>
    </row>
    <row r="3062" spans="1:1">
      <c r="A3062" s="17"/>
    </row>
    <row r="3063" spans="1:1">
      <c r="A3063" s="17"/>
    </row>
    <row r="3064" spans="1:1">
      <c r="A3064" s="17"/>
    </row>
    <row r="3065" spans="1:1">
      <c r="A3065" s="17"/>
    </row>
    <row r="3066" spans="1:1">
      <c r="A3066" s="17"/>
    </row>
    <row r="3067" spans="1:1">
      <c r="A3067" s="17"/>
    </row>
    <row r="3068" spans="1:1">
      <c r="A3068" s="17"/>
    </row>
    <row r="3069" spans="1:1">
      <c r="A3069" s="17"/>
    </row>
    <row r="3070" spans="1:1">
      <c r="A3070" s="17"/>
    </row>
    <row r="3071" spans="1:1">
      <c r="A3071" s="17"/>
    </row>
    <row r="3072" spans="1:1">
      <c r="A3072" s="17"/>
    </row>
    <row r="3073" spans="1:1">
      <c r="A3073" s="17"/>
    </row>
    <row r="3074" spans="1:1">
      <c r="A3074" s="17"/>
    </row>
    <row r="3075" spans="1:1">
      <c r="A3075" s="17"/>
    </row>
    <row r="3076" spans="1:1">
      <c r="A3076" s="17"/>
    </row>
    <row r="3077" spans="1:1">
      <c r="A3077" s="17"/>
    </row>
    <row r="3078" spans="1:1">
      <c r="A3078" s="17"/>
    </row>
    <row r="3079" spans="1:1">
      <c r="A3079" s="17"/>
    </row>
    <row r="3080" spans="1:1">
      <c r="A3080" s="17"/>
    </row>
    <row r="3081" spans="1:1">
      <c r="A3081" s="17"/>
    </row>
    <row r="3082" spans="1:1">
      <c r="A3082" s="17"/>
    </row>
    <row r="3083" spans="1:1">
      <c r="A3083" s="17"/>
    </row>
    <row r="3084" spans="1:1">
      <c r="A3084" s="17"/>
    </row>
    <row r="3085" spans="1:1">
      <c r="A3085" s="17"/>
    </row>
    <row r="3086" spans="1:1">
      <c r="A3086" s="17"/>
    </row>
    <row r="3087" spans="1:1">
      <c r="A3087" s="17"/>
    </row>
    <row r="3088" spans="1:1">
      <c r="A3088" s="17"/>
    </row>
    <row r="3089" spans="1:1">
      <c r="A3089" s="17"/>
    </row>
    <row r="3090" spans="1:1">
      <c r="A3090" s="17"/>
    </row>
    <row r="3091" spans="1:1">
      <c r="A3091" s="17"/>
    </row>
    <row r="3092" spans="1:1">
      <c r="A3092" s="17"/>
    </row>
    <row r="3093" spans="1:1">
      <c r="A3093" s="17"/>
    </row>
    <row r="3094" spans="1:1">
      <c r="A3094" s="17"/>
    </row>
    <row r="3095" spans="1:1">
      <c r="A3095" s="17"/>
    </row>
    <row r="3096" spans="1:1">
      <c r="A3096" s="17"/>
    </row>
    <row r="3097" spans="1:1">
      <c r="A3097" s="17"/>
    </row>
    <row r="3098" spans="1:1">
      <c r="A3098" s="17"/>
    </row>
    <row r="3099" spans="1:1">
      <c r="A3099" s="17"/>
    </row>
    <row r="3100" spans="1:1">
      <c r="A3100" s="17"/>
    </row>
    <row r="3101" spans="1:1">
      <c r="A3101" s="17"/>
    </row>
    <row r="3102" spans="1:1">
      <c r="A3102" s="17"/>
    </row>
    <row r="3103" spans="1:1">
      <c r="A3103" s="17"/>
    </row>
    <row r="3104" spans="1:1">
      <c r="A3104" s="17"/>
    </row>
    <row r="3105" spans="1:1">
      <c r="A3105" s="17"/>
    </row>
    <row r="3106" spans="1:1">
      <c r="A3106" s="17"/>
    </row>
    <row r="3107" spans="1:1">
      <c r="A3107" s="17"/>
    </row>
    <row r="3108" spans="1:1">
      <c r="A3108" s="17"/>
    </row>
    <row r="3109" spans="1:1">
      <c r="A3109" s="17"/>
    </row>
    <row r="3110" spans="1:1">
      <c r="A3110" s="17"/>
    </row>
    <row r="3111" spans="1:1">
      <c r="A3111" s="17"/>
    </row>
    <row r="3112" spans="1:1">
      <c r="A3112" s="17"/>
    </row>
    <row r="3113" spans="1:1">
      <c r="A3113" s="17"/>
    </row>
    <row r="3114" spans="1:1">
      <c r="A3114" s="17"/>
    </row>
    <row r="3115" spans="1:1">
      <c r="A3115" s="17"/>
    </row>
    <row r="3116" spans="1:1">
      <c r="A3116" s="17"/>
    </row>
    <row r="3117" spans="1:1">
      <c r="A3117" s="17"/>
    </row>
    <row r="3118" spans="1:1">
      <c r="A3118" s="17"/>
    </row>
    <row r="3119" spans="1:1">
      <c r="A3119" s="17"/>
    </row>
    <row r="3120" spans="1:1">
      <c r="A3120" s="17"/>
    </row>
    <row r="3121" spans="1:1">
      <c r="A3121" s="17"/>
    </row>
    <row r="3122" spans="1:1">
      <c r="A3122" s="17"/>
    </row>
    <row r="3123" spans="1:1">
      <c r="A3123" s="17"/>
    </row>
    <row r="3124" spans="1:1">
      <c r="A3124" s="17"/>
    </row>
    <row r="3125" spans="1:1">
      <c r="A3125" s="17"/>
    </row>
    <row r="3126" spans="1:1">
      <c r="A3126" s="17"/>
    </row>
    <row r="3127" spans="1:1">
      <c r="A3127" s="17"/>
    </row>
    <row r="3128" spans="1:1">
      <c r="A3128" s="17"/>
    </row>
    <row r="3129" spans="1:1">
      <c r="A3129" s="17"/>
    </row>
    <row r="3130" spans="1:1">
      <c r="A3130" s="17"/>
    </row>
    <row r="3131" spans="1:1">
      <c r="A3131" s="17"/>
    </row>
    <row r="3132" spans="1:1">
      <c r="A3132" s="17"/>
    </row>
    <row r="3133" spans="1:1">
      <c r="A3133" s="17"/>
    </row>
    <row r="3134" spans="1:1">
      <c r="A3134" s="17"/>
    </row>
    <row r="3135" spans="1:1">
      <c r="A3135" s="17"/>
    </row>
    <row r="3136" spans="1:1">
      <c r="A3136" s="17"/>
    </row>
    <row r="3137" spans="1:1">
      <c r="A3137" s="17"/>
    </row>
    <row r="3138" spans="1:1">
      <c r="A3138" s="17"/>
    </row>
    <row r="3139" spans="1:1">
      <c r="A3139" s="17"/>
    </row>
    <row r="3140" spans="1:1">
      <c r="A3140" s="17"/>
    </row>
    <row r="3141" spans="1:1">
      <c r="A3141" s="17"/>
    </row>
    <row r="3142" spans="1:1">
      <c r="A3142" s="17"/>
    </row>
    <row r="3143" spans="1:1">
      <c r="A3143" s="17"/>
    </row>
    <row r="3144" spans="1:1">
      <c r="A3144" s="17"/>
    </row>
    <row r="3145" spans="1:1">
      <c r="A3145" s="17"/>
    </row>
    <row r="3146" spans="1:1">
      <c r="A3146" s="17"/>
    </row>
    <row r="3147" spans="1:1">
      <c r="A3147" s="17"/>
    </row>
    <row r="3148" spans="1:1">
      <c r="A3148" s="17"/>
    </row>
    <row r="3149" spans="1:1">
      <c r="A3149" s="17"/>
    </row>
    <row r="3150" spans="1:1">
      <c r="A3150" s="17"/>
    </row>
    <row r="3151" spans="1:1">
      <c r="A3151" s="17"/>
    </row>
    <row r="3152" spans="1:1">
      <c r="A3152" s="17"/>
    </row>
    <row r="3153" spans="1:1">
      <c r="A3153" s="17"/>
    </row>
    <row r="3154" spans="1:1">
      <c r="A3154" s="17"/>
    </row>
    <row r="3155" spans="1:1">
      <c r="A3155" s="17"/>
    </row>
    <row r="3156" spans="1:1">
      <c r="A3156" s="17"/>
    </row>
    <row r="3157" spans="1:1">
      <c r="A3157" s="17"/>
    </row>
    <row r="3158" spans="1:1">
      <c r="A3158" s="17"/>
    </row>
    <row r="3159" spans="1:1">
      <c r="A3159" s="17"/>
    </row>
    <row r="3160" spans="1:1">
      <c r="A3160" s="17"/>
    </row>
    <row r="3161" spans="1:1">
      <c r="A3161" s="17"/>
    </row>
    <row r="3162" spans="1:1">
      <c r="A3162" s="17"/>
    </row>
    <row r="3163" spans="1:1">
      <c r="A3163" s="17"/>
    </row>
    <row r="3164" spans="1:1">
      <c r="A3164" s="17"/>
    </row>
    <row r="3165" spans="1:1">
      <c r="A3165" s="17"/>
    </row>
    <row r="3166" spans="1:1">
      <c r="A3166" s="17"/>
    </row>
    <row r="3167" spans="1:1">
      <c r="A3167" s="17"/>
    </row>
    <row r="3168" spans="1:1">
      <c r="A3168" s="17"/>
    </row>
    <row r="3169" spans="1:1">
      <c r="A3169" s="17"/>
    </row>
    <row r="3170" spans="1:1">
      <c r="A3170" s="17"/>
    </row>
    <row r="3171" spans="1:1">
      <c r="A3171" s="17"/>
    </row>
    <row r="3172" spans="1:1">
      <c r="A3172" s="17"/>
    </row>
    <row r="3173" spans="1:1">
      <c r="A3173" s="17"/>
    </row>
    <row r="3174" spans="1:1">
      <c r="A3174" s="17"/>
    </row>
    <row r="3175" spans="1:1">
      <c r="A3175" s="17"/>
    </row>
    <row r="3176" spans="1:1">
      <c r="A3176" s="17"/>
    </row>
    <row r="3177" spans="1:1">
      <c r="A3177" s="17"/>
    </row>
    <row r="3178" spans="1:1">
      <c r="A3178" s="17"/>
    </row>
    <row r="3179" spans="1:1">
      <c r="A3179" s="17"/>
    </row>
    <row r="3180" spans="1:1">
      <c r="A3180" s="17"/>
    </row>
    <row r="3181" spans="1:1">
      <c r="A3181" s="17"/>
    </row>
    <row r="3182" spans="1:1">
      <c r="A3182" s="17"/>
    </row>
    <row r="3183" spans="1:1">
      <c r="A3183" s="17"/>
    </row>
    <row r="3184" spans="1:1">
      <c r="A3184" s="17"/>
    </row>
    <row r="3185" spans="1:1">
      <c r="A3185" s="17"/>
    </row>
    <row r="3186" spans="1:1">
      <c r="A3186" s="17"/>
    </row>
    <row r="3187" spans="1:1">
      <c r="A3187" s="17"/>
    </row>
    <row r="3188" spans="1:1">
      <c r="A3188" s="17"/>
    </row>
    <row r="3189" spans="1:1">
      <c r="A3189" s="17"/>
    </row>
    <row r="3190" spans="1:1">
      <c r="A3190" s="17"/>
    </row>
    <row r="3191" spans="1:1">
      <c r="A3191" s="17"/>
    </row>
    <row r="3192" spans="1:1">
      <c r="A3192" s="17"/>
    </row>
    <row r="3193" spans="1:1">
      <c r="A3193" s="17"/>
    </row>
    <row r="3194" spans="1:1">
      <c r="A3194" s="17"/>
    </row>
    <row r="3195" spans="1:1">
      <c r="A3195" s="17"/>
    </row>
    <row r="3196" spans="1:1">
      <c r="A3196" s="17"/>
    </row>
    <row r="3197" spans="1:1">
      <c r="A3197" s="17"/>
    </row>
    <row r="3198" spans="1:1">
      <c r="A3198" s="17"/>
    </row>
    <row r="3199" spans="1:1">
      <c r="A3199" s="17"/>
    </row>
    <row r="3200" spans="1:1">
      <c r="A3200" s="17"/>
    </row>
    <row r="3201" spans="1:1">
      <c r="A3201" s="17"/>
    </row>
    <row r="3202" spans="1:1">
      <c r="A3202" s="17"/>
    </row>
    <row r="3203" spans="1:1">
      <c r="A3203" s="17"/>
    </row>
    <row r="3204" spans="1:1">
      <c r="A3204" s="17"/>
    </row>
    <row r="3205" spans="1:1">
      <c r="A3205" s="17"/>
    </row>
    <row r="3206" spans="1:1">
      <c r="A3206" s="17"/>
    </row>
    <row r="3207" spans="1:1">
      <c r="A3207" s="17"/>
    </row>
    <row r="3208" spans="1:1">
      <c r="A3208" s="17"/>
    </row>
    <row r="3209" spans="1:1">
      <c r="A3209" s="17"/>
    </row>
    <row r="3210" spans="1:1">
      <c r="A3210" s="17"/>
    </row>
    <row r="3211" spans="1:1">
      <c r="A3211" s="17"/>
    </row>
    <row r="3212" spans="1:1">
      <c r="A3212" s="17"/>
    </row>
    <row r="3213" spans="1:1">
      <c r="A3213" s="17"/>
    </row>
    <row r="3214" spans="1:1">
      <c r="A3214" s="17"/>
    </row>
    <row r="3215" spans="1:1">
      <c r="A3215" s="17"/>
    </row>
    <row r="3216" spans="1:1">
      <c r="A3216" s="17"/>
    </row>
    <row r="3217" spans="1:1">
      <c r="A3217" s="17"/>
    </row>
    <row r="3218" spans="1:1">
      <c r="A3218" s="17"/>
    </row>
    <row r="3219" spans="1:1">
      <c r="A3219" s="17"/>
    </row>
    <row r="3220" spans="1:1">
      <c r="A3220" s="17"/>
    </row>
    <row r="3221" spans="1:1">
      <c r="A3221" s="17"/>
    </row>
    <row r="3222" spans="1:1">
      <c r="A3222" s="17"/>
    </row>
    <row r="3223" spans="1:1">
      <c r="A3223" s="17"/>
    </row>
    <row r="3224" spans="1:1">
      <c r="A3224" s="17"/>
    </row>
    <row r="3225" spans="1:1">
      <c r="A3225" s="17"/>
    </row>
    <row r="3226" spans="1:1">
      <c r="A3226" s="17"/>
    </row>
    <row r="3227" spans="1:1">
      <c r="A3227" s="17"/>
    </row>
    <row r="3228" spans="1:1">
      <c r="A3228" s="17"/>
    </row>
    <row r="3229" spans="1:1">
      <c r="A3229" s="17"/>
    </row>
    <row r="3230" spans="1:1">
      <c r="A3230" s="17"/>
    </row>
    <row r="3231" spans="1:1">
      <c r="A3231" s="17"/>
    </row>
    <row r="3232" spans="1:1">
      <c r="A3232" s="17"/>
    </row>
    <row r="3233" spans="1:1">
      <c r="A3233" s="17"/>
    </row>
    <row r="3234" spans="1:1">
      <c r="A3234" s="17"/>
    </row>
    <row r="3235" spans="1:1">
      <c r="A3235" s="17"/>
    </row>
    <row r="3236" spans="1:1">
      <c r="A3236" s="17"/>
    </row>
    <row r="3237" spans="1:1">
      <c r="A3237" s="17"/>
    </row>
    <row r="3238" spans="1:1">
      <c r="A3238" s="17"/>
    </row>
    <row r="3239" spans="1:1">
      <c r="A3239" s="17"/>
    </row>
    <row r="3240" spans="1:1">
      <c r="A3240" s="17"/>
    </row>
    <row r="3241" spans="1:1">
      <c r="A3241" s="17"/>
    </row>
    <row r="3242" spans="1:1">
      <c r="A3242" s="17"/>
    </row>
    <row r="3243" spans="1:1">
      <c r="A3243" s="17"/>
    </row>
    <row r="3244" spans="1:1">
      <c r="A3244" s="17"/>
    </row>
    <row r="3245" spans="1:1">
      <c r="A3245" s="17"/>
    </row>
    <row r="3246" spans="1:1">
      <c r="A3246" s="17"/>
    </row>
    <row r="3247" spans="1:1">
      <c r="A3247" s="17"/>
    </row>
    <row r="3248" spans="1:1">
      <c r="A3248" s="17"/>
    </row>
    <row r="3249" spans="1:1">
      <c r="A3249" s="17"/>
    </row>
    <row r="3250" spans="1:1">
      <c r="A3250" s="17"/>
    </row>
    <row r="3251" spans="1:1">
      <c r="A3251" s="17"/>
    </row>
    <row r="3252" spans="1:1">
      <c r="A3252" s="17"/>
    </row>
    <row r="3253" spans="1:1">
      <c r="A3253" s="17"/>
    </row>
    <row r="3254" spans="1:1">
      <c r="A3254" s="17"/>
    </row>
    <row r="3255" spans="1:1">
      <c r="A3255" s="17"/>
    </row>
    <row r="3256" spans="1:1">
      <c r="A3256" s="17"/>
    </row>
    <row r="3257" spans="1:1">
      <c r="A3257" s="17"/>
    </row>
    <row r="3258" spans="1:1">
      <c r="A3258" s="17"/>
    </row>
    <row r="3259" spans="1:1">
      <c r="A3259" s="17"/>
    </row>
    <row r="3260" spans="1:1">
      <c r="A3260" s="17"/>
    </row>
    <row r="3261" spans="1:1">
      <c r="A3261" s="17"/>
    </row>
    <row r="3262" spans="1:1">
      <c r="A3262" s="17"/>
    </row>
    <row r="3263" spans="1:1">
      <c r="A3263" s="17"/>
    </row>
    <row r="3264" spans="1:1">
      <c r="A3264" s="17"/>
    </row>
    <row r="3265" spans="1:1">
      <c r="A3265" s="17"/>
    </row>
    <row r="3266" spans="1:1">
      <c r="A3266" s="17"/>
    </row>
    <row r="3267" spans="1:1">
      <c r="A3267" s="17"/>
    </row>
    <row r="3268" spans="1:1">
      <c r="A3268" s="17"/>
    </row>
    <row r="3269" spans="1:1">
      <c r="A3269" s="17"/>
    </row>
    <row r="3270" spans="1:1">
      <c r="A3270" s="17"/>
    </row>
    <row r="3271" spans="1:1">
      <c r="A3271" s="17"/>
    </row>
    <row r="3272" spans="1:1">
      <c r="A3272" s="17"/>
    </row>
    <row r="3273" spans="1:1">
      <c r="A3273" s="17"/>
    </row>
    <row r="3274" spans="1:1">
      <c r="A3274" s="17"/>
    </row>
    <row r="3275" spans="1:1">
      <c r="A3275" s="17"/>
    </row>
    <row r="3276" spans="1:1">
      <c r="A3276" s="17"/>
    </row>
    <row r="3277" spans="1:1">
      <c r="A3277" s="17"/>
    </row>
    <row r="3278" spans="1:1">
      <c r="A3278" s="17"/>
    </row>
    <row r="3279" spans="1:1">
      <c r="A3279" s="17"/>
    </row>
    <row r="3280" spans="1:1">
      <c r="A3280" s="17"/>
    </row>
    <row r="3281" spans="1:1">
      <c r="A3281" s="17"/>
    </row>
    <row r="3282" spans="1:1">
      <c r="A3282" s="17"/>
    </row>
    <row r="3283" spans="1:1">
      <c r="A3283" s="17"/>
    </row>
    <row r="3284" spans="1:1">
      <c r="A3284" s="17"/>
    </row>
    <row r="3285" spans="1:1">
      <c r="A3285" s="17"/>
    </row>
    <row r="3286" spans="1:1">
      <c r="A3286" s="17"/>
    </row>
    <row r="3287" spans="1:1">
      <c r="A3287" s="17"/>
    </row>
    <row r="3288" spans="1:1">
      <c r="A3288" s="17"/>
    </row>
    <row r="3289" spans="1:1">
      <c r="A3289" s="17"/>
    </row>
    <row r="3290" spans="1:1">
      <c r="A3290" s="17"/>
    </row>
    <row r="3291" spans="1:1">
      <c r="A3291" s="17"/>
    </row>
    <row r="3292" spans="1:1">
      <c r="A3292" s="17"/>
    </row>
    <row r="3293" spans="1:1">
      <c r="A3293" s="17"/>
    </row>
    <row r="3294" spans="1:1">
      <c r="A3294" s="17"/>
    </row>
    <row r="3295" spans="1:1">
      <c r="A3295" s="17"/>
    </row>
    <row r="3296" spans="1:1">
      <c r="A3296" s="17"/>
    </row>
    <row r="3297" spans="1:1">
      <c r="A3297" s="17"/>
    </row>
    <row r="3298" spans="1:1">
      <c r="A3298" s="17"/>
    </row>
    <row r="3299" spans="1:1">
      <c r="A3299" s="17"/>
    </row>
    <row r="3300" spans="1:1">
      <c r="A3300" s="17"/>
    </row>
    <row r="3301" spans="1:1">
      <c r="A3301" s="17"/>
    </row>
    <row r="3302" spans="1:1">
      <c r="A3302" s="17"/>
    </row>
    <row r="3303" spans="1:1">
      <c r="A3303" s="17"/>
    </row>
    <row r="3304" spans="1:1">
      <c r="A3304" s="17"/>
    </row>
    <row r="3305" spans="1:1">
      <c r="A3305" s="17"/>
    </row>
    <row r="3306" spans="1:1">
      <c r="A3306" s="17"/>
    </row>
    <row r="3307" spans="1:1">
      <c r="A3307" s="17"/>
    </row>
    <row r="3308" spans="1:1">
      <c r="A3308" s="17"/>
    </row>
    <row r="3309" spans="1:1">
      <c r="A3309" s="17"/>
    </row>
    <row r="3310" spans="1:1">
      <c r="A3310" s="17"/>
    </row>
    <row r="3311" spans="1:1">
      <c r="A3311" s="17"/>
    </row>
    <row r="3312" spans="1:1">
      <c r="A3312" s="17"/>
    </row>
    <row r="3313" spans="1:1">
      <c r="A3313" s="17"/>
    </row>
    <row r="3314" spans="1:1">
      <c r="A3314" s="17"/>
    </row>
    <row r="3315" spans="1:1">
      <c r="A3315" s="17"/>
    </row>
    <row r="3316" spans="1:1">
      <c r="A3316" s="17"/>
    </row>
    <row r="3317" spans="1:1">
      <c r="A3317" s="17"/>
    </row>
    <row r="3318" spans="1:1">
      <c r="A3318" s="17"/>
    </row>
    <row r="3319" spans="1:1">
      <c r="A3319" s="17"/>
    </row>
    <row r="3320" spans="1:1">
      <c r="A3320" s="17"/>
    </row>
    <row r="3321" spans="1:1">
      <c r="A3321" s="17"/>
    </row>
    <row r="3322" spans="1:1">
      <c r="A3322" s="17"/>
    </row>
    <row r="3323" spans="1:1">
      <c r="A3323" s="17"/>
    </row>
    <row r="3324" spans="1:1">
      <c r="A3324" s="17"/>
    </row>
    <row r="3325" spans="1:1">
      <c r="A3325" s="17"/>
    </row>
    <row r="3326" spans="1:1">
      <c r="A3326" s="17"/>
    </row>
    <row r="3327" spans="1:1">
      <c r="A3327" s="17"/>
    </row>
    <row r="3328" spans="1:1">
      <c r="A3328" s="17"/>
    </row>
    <row r="3329" spans="1:1">
      <c r="A3329" s="17"/>
    </row>
    <row r="3330" spans="1:1">
      <c r="A3330" s="17"/>
    </row>
    <row r="3331" spans="1:1">
      <c r="A3331" s="17"/>
    </row>
    <row r="3332" spans="1:1">
      <c r="A3332" s="17"/>
    </row>
    <row r="3333" spans="1:1">
      <c r="A3333" s="17"/>
    </row>
    <row r="3334" spans="1:1">
      <c r="A3334" s="17"/>
    </row>
    <row r="3335" spans="1:1">
      <c r="A3335" s="17"/>
    </row>
    <row r="3336" spans="1:1">
      <c r="A3336" s="17"/>
    </row>
    <row r="3337" spans="1:1">
      <c r="A3337" s="17"/>
    </row>
    <row r="3338" spans="1:1">
      <c r="A3338" s="17"/>
    </row>
    <row r="3339" spans="1:1">
      <c r="A3339" s="17"/>
    </row>
    <row r="3340" spans="1:1">
      <c r="A3340" s="17"/>
    </row>
    <row r="3341" spans="1:1">
      <c r="A3341" s="17"/>
    </row>
    <row r="3342" spans="1:1">
      <c r="A3342" s="17"/>
    </row>
    <row r="3343" spans="1:1">
      <c r="A3343" s="17"/>
    </row>
    <row r="3344" spans="1:1">
      <c r="A3344" s="17"/>
    </row>
    <row r="3345" spans="1:1">
      <c r="A3345" s="17"/>
    </row>
    <row r="3346" spans="1:1">
      <c r="A3346" s="17"/>
    </row>
    <row r="3347" spans="1:1">
      <c r="A3347" s="17"/>
    </row>
    <row r="3348" spans="1:1">
      <c r="A3348" s="17"/>
    </row>
    <row r="3349" spans="1:1">
      <c r="A3349" s="17"/>
    </row>
    <row r="3350" spans="1:1">
      <c r="A3350" s="17"/>
    </row>
    <row r="3351" spans="1:1">
      <c r="A3351" s="17"/>
    </row>
    <row r="3352" spans="1:1">
      <c r="A3352" s="17"/>
    </row>
    <row r="3353" spans="1:1">
      <c r="A3353" s="17"/>
    </row>
    <row r="3354" spans="1:1">
      <c r="A3354" s="17"/>
    </row>
    <row r="3355" spans="1:1">
      <c r="A3355" s="17"/>
    </row>
    <row r="3356" spans="1:1">
      <c r="A3356" s="17"/>
    </row>
    <row r="3357" spans="1:1">
      <c r="A3357" s="17"/>
    </row>
    <row r="3358" spans="1:1">
      <c r="A3358" s="17"/>
    </row>
    <row r="3359" spans="1:1">
      <c r="A3359" s="17"/>
    </row>
    <row r="3360" spans="1:1">
      <c r="A3360" s="17"/>
    </row>
    <row r="3361" spans="1:1">
      <c r="A3361" s="17"/>
    </row>
    <row r="3362" spans="1:1">
      <c r="A3362" s="17"/>
    </row>
    <row r="3363" spans="1:1">
      <c r="A3363" s="17"/>
    </row>
    <row r="3364" spans="1:1">
      <c r="A3364" s="17"/>
    </row>
    <row r="3365" spans="1:1">
      <c r="A3365" s="17"/>
    </row>
    <row r="3366" spans="1:1">
      <c r="A3366" s="17"/>
    </row>
    <row r="3367" spans="1:1">
      <c r="A3367" s="17"/>
    </row>
    <row r="3368" spans="1:1">
      <c r="A3368" s="17"/>
    </row>
    <row r="3369" spans="1:1">
      <c r="A3369" s="17"/>
    </row>
    <row r="3370" spans="1:1">
      <c r="A3370" s="17"/>
    </row>
    <row r="3371" spans="1:1">
      <c r="A3371" s="17"/>
    </row>
    <row r="3372" spans="1:1">
      <c r="A3372" s="17"/>
    </row>
    <row r="3373" spans="1:1">
      <c r="A3373" s="17"/>
    </row>
    <row r="3374" spans="1:1">
      <c r="A3374" s="17"/>
    </row>
    <row r="3375" spans="1:1">
      <c r="A3375" s="17"/>
    </row>
    <row r="3376" spans="1:1">
      <c r="A3376" s="17"/>
    </row>
    <row r="3377" spans="1:1">
      <c r="A3377" s="17"/>
    </row>
    <row r="3378" spans="1:1">
      <c r="A3378" s="17"/>
    </row>
    <row r="3379" spans="1:1">
      <c r="A3379" s="17"/>
    </row>
    <row r="3380" spans="1:1">
      <c r="A3380" s="17"/>
    </row>
    <row r="3381" spans="1:1">
      <c r="A3381" s="17"/>
    </row>
    <row r="3382" spans="1:1">
      <c r="A3382" s="17"/>
    </row>
    <row r="3383" spans="1:1">
      <c r="A3383" s="17"/>
    </row>
    <row r="3384" spans="1:1">
      <c r="A3384" s="17"/>
    </row>
    <row r="3385" spans="1:1">
      <c r="A3385" s="17"/>
    </row>
    <row r="3386" spans="1:1">
      <c r="A3386" s="17"/>
    </row>
    <row r="3387" spans="1:1">
      <c r="A3387" s="17"/>
    </row>
    <row r="3388" spans="1:1">
      <c r="A3388" s="17"/>
    </row>
    <row r="3389" spans="1:1">
      <c r="A3389" s="17"/>
    </row>
    <row r="3390" spans="1:1">
      <c r="A3390" s="17"/>
    </row>
    <row r="3391" spans="1:1">
      <c r="A3391" s="17"/>
    </row>
    <row r="3392" spans="1:1">
      <c r="A3392" s="17"/>
    </row>
    <row r="3393" spans="1:1">
      <c r="A3393" s="17"/>
    </row>
    <row r="3394" spans="1:1">
      <c r="A3394" s="17"/>
    </row>
    <row r="3395" spans="1:1">
      <c r="A3395" s="17"/>
    </row>
    <row r="3396" spans="1:1">
      <c r="A3396" s="17"/>
    </row>
    <row r="3397" spans="1:1">
      <c r="A3397" s="17"/>
    </row>
    <row r="3398" spans="1:1">
      <c r="A3398" s="17"/>
    </row>
    <row r="3399" spans="1:1">
      <c r="A3399" s="17"/>
    </row>
    <row r="3400" spans="1:1">
      <c r="A3400" s="17"/>
    </row>
    <row r="3401" spans="1:1">
      <c r="A3401" s="17"/>
    </row>
    <row r="3402" spans="1:1">
      <c r="A3402" s="17"/>
    </row>
    <row r="3403" spans="1:1">
      <c r="A3403" s="17"/>
    </row>
    <row r="3404" spans="1:1">
      <c r="A3404" s="17"/>
    </row>
    <row r="3405" spans="1:1">
      <c r="A3405" s="17"/>
    </row>
    <row r="3406" spans="1:1">
      <c r="A3406" s="17"/>
    </row>
    <row r="3407" spans="1:1">
      <c r="A3407" s="17"/>
    </row>
    <row r="3408" spans="1:1">
      <c r="A3408" s="17"/>
    </row>
    <row r="3409" spans="1:1">
      <c r="A3409" s="17"/>
    </row>
    <row r="3410" spans="1:1">
      <c r="A3410" s="17"/>
    </row>
    <row r="3411" spans="1:1">
      <c r="A3411" s="17"/>
    </row>
    <row r="3412" spans="1:1">
      <c r="A3412" s="17"/>
    </row>
    <row r="3413" spans="1:1">
      <c r="A3413" s="17"/>
    </row>
    <row r="3414" spans="1:1">
      <c r="A3414" s="17"/>
    </row>
    <row r="3415" spans="1:1">
      <c r="A3415" s="17"/>
    </row>
    <row r="3416" spans="1:1">
      <c r="A3416" s="17"/>
    </row>
    <row r="3417" spans="1:1">
      <c r="A3417" s="17"/>
    </row>
    <row r="3418" spans="1:1">
      <c r="A3418" s="17"/>
    </row>
    <row r="3419" spans="1:1">
      <c r="A3419" s="17"/>
    </row>
    <row r="3420" spans="1:1">
      <c r="A3420" s="17"/>
    </row>
    <row r="3421" spans="1:1">
      <c r="A3421" s="17"/>
    </row>
    <row r="3422" spans="1:1">
      <c r="A3422" s="17"/>
    </row>
    <row r="3423" spans="1:1">
      <c r="A3423" s="17"/>
    </row>
    <row r="3424" spans="1:1">
      <c r="A3424" s="17"/>
    </row>
    <row r="3425" spans="1:1">
      <c r="A3425" s="17"/>
    </row>
    <row r="3426" spans="1:1">
      <c r="A3426" s="17"/>
    </row>
    <row r="3427" spans="1:1">
      <c r="A3427" s="17"/>
    </row>
    <row r="3428" spans="1:1">
      <c r="A3428" s="17"/>
    </row>
    <row r="3429" spans="1:1">
      <c r="A3429" s="17"/>
    </row>
    <row r="3430" spans="1:1">
      <c r="A3430" s="17"/>
    </row>
    <row r="3431" spans="1:1">
      <c r="A3431" s="17"/>
    </row>
    <row r="3432" spans="1:1">
      <c r="A3432" s="17"/>
    </row>
    <row r="3433" spans="1:1">
      <c r="A3433" s="17"/>
    </row>
    <row r="3434" spans="1:1">
      <c r="A3434" s="17"/>
    </row>
    <row r="3435" spans="1:1">
      <c r="A3435" s="17"/>
    </row>
    <row r="3436" spans="1:1">
      <c r="A3436" s="17"/>
    </row>
    <row r="3437" spans="1:1">
      <c r="A3437" s="17"/>
    </row>
    <row r="3438" spans="1:1">
      <c r="A3438" s="17"/>
    </row>
    <row r="3439" spans="1:1">
      <c r="A3439" s="17"/>
    </row>
    <row r="3440" spans="1:1">
      <c r="A3440" s="17"/>
    </row>
    <row r="3441" spans="1:1">
      <c r="A3441" s="17"/>
    </row>
    <row r="3442" spans="1:1">
      <c r="A3442" s="17"/>
    </row>
    <row r="3443" spans="1:1">
      <c r="A3443" s="17"/>
    </row>
    <row r="3444" spans="1:1">
      <c r="A3444" s="17"/>
    </row>
    <row r="3445" spans="1:1">
      <c r="A3445" s="17"/>
    </row>
    <row r="3446" spans="1:1">
      <c r="A3446" s="17"/>
    </row>
    <row r="3447" spans="1:1">
      <c r="A3447" s="17"/>
    </row>
    <row r="3448" spans="1:1">
      <c r="A3448" s="17"/>
    </row>
    <row r="3449" spans="1:1">
      <c r="A3449" s="17"/>
    </row>
    <row r="3450" spans="1:1">
      <c r="A3450" s="17"/>
    </row>
    <row r="3451" spans="1:1">
      <c r="A3451" s="17"/>
    </row>
    <row r="3452" spans="1:1">
      <c r="A3452" s="17"/>
    </row>
    <row r="3453" spans="1:1">
      <c r="A3453" s="17"/>
    </row>
    <row r="3454" spans="1:1">
      <c r="A3454" s="17"/>
    </row>
    <row r="3455" spans="1:1">
      <c r="A3455" s="17"/>
    </row>
    <row r="3456" spans="1:1">
      <c r="A3456" s="17"/>
    </row>
    <row r="3457" spans="1:1">
      <c r="A3457" s="17"/>
    </row>
    <row r="3458" spans="1:1">
      <c r="A3458" s="17"/>
    </row>
    <row r="3459" spans="1:1">
      <c r="A3459" s="17"/>
    </row>
    <row r="3460" spans="1:1">
      <c r="A3460" s="17"/>
    </row>
    <row r="3461" spans="1:1">
      <c r="A3461" s="17"/>
    </row>
    <row r="3462" spans="1:1">
      <c r="A3462" s="17"/>
    </row>
    <row r="3463" spans="1:1">
      <c r="A3463" s="17"/>
    </row>
    <row r="3464" spans="1:1">
      <c r="A3464" s="17"/>
    </row>
    <row r="3465" spans="1:1">
      <c r="A3465" s="17"/>
    </row>
    <row r="3466" spans="1:1">
      <c r="A3466" s="17"/>
    </row>
    <row r="3467" spans="1:1">
      <c r="A3467" s="17"/>
    </row>
    <row r="3468" spans="1:1">
      <c r="A3468" s="17"/>
    </row>
    <row r="3469" spans="1:1">
      <c r="A3469" s="17"/>
    </row>
    <row r="3470" spans="1:1">
      <c r="A3470" s="17"/>
    </row>
    <row r="3471" spans="1:1">
      <c r="A3471" s="17"/>
    </row>
    <row r="3472" spans="1:1">
      <c r="A3472" s="17"/>
    </row>
    <row r="3473" spans="1:1">
      <c r="A3473" s="17"/>
    </row>
    <row r="3474" spans="1:1">
      <c r="A3474" s="17"/>
    </row>
    <row r="3475" spans="1:1">
      <c r="A3475" s="17"/>
    </row>
    <row r="3476" spans="1:1">
      <c r="A3476" s="17"/>
    </row>
    <row r="3477" spans="1:1">
      <c r="A3477" s="17"/>
    </row>
    <row r="3478" spans="1:1">
      <c r="A3478" s="17"/>
    </row>
    <row r="3479" spans="1:1">
      <c r="A3479" s="17"/>
    </row>
    <row r="3480" spans="1:1">
      <c r="A3480" s="17"/>
    </row>
    <row r="3481" spans="1:1">
      <c r="A3481" s="17"/>
    </row>
    <row r="3482" spans="1:1">
      <c r="A3482" s="17"/>
    </row>
    <row r="3483" spans="1:1">
      <c r="A3483" s="17"/>
    </row>
    <row r="3484" spans="1:1">
      <c r="A3484" s="17"/>
    </row>
    <row r="3485" spans="1:1">
      <c r="A3485" s="17"/>
    </row>
    <row r="3486" spans="1:1">
      <c r="A3486" s="17"/>
    </row>
    <row r="3487" spans="1:1">
      <c r="A3487" s="17"/>
    </row>
    <row r="3488" spans="1:1">
      <c r="A3488" s="17"/>
    </row>
    <row r="3489" spans="1:1">
      <c r="A3489" s="17"/>
    </row>
    <row r="3490" spans="1:1">
      <c r="A3490" s="17"/>
    </row>
    <row r="3491" spans="1:1">
      <c r="A3491" s="17"/>
    </row>
    <row r="3492" spans="1:1">
      <c r="A3492" s="17"/>
    </row>
    <row r="3493" spans="1:1">
      <c r="A3493" s="17"/>
    </row>
    <row r="3494" spans="1:1">
      <c r="A3494" s="17"/>
    </row>
    <row r="3495" spans="1:1">
      <c r="A3495" s="17"/>
    </row>
    <row r="3496" spans="1:1">
      <c r="A3496" s="17"/>
    </row>
    <row r="3497" spans="1:1">
      <c r="A3497" s="17"/>
    </row>
    <row r="3498" spans="1:1">
      <c r="A3498" s="17"/>
    </row>
    <row r="3499" spans="1:1">
      <c r="A3499" s="17"/>
    </row>
    <row r="3500" spans="1:1">
      <c r="A3500" s="17"/>
    </row>
    <row r="3501" spans="1:1">
      <c r="A3501" s="17"/>
    </row>
    <row r="3502" spans="1:1">
      <c r="A3502" s="17"/>
    </row>
    <row r="3503" spans="1:1">
      <c r="A3503" s="17"/>
    </row>
    <row r="3504" spans="1:1">
      <c r="A3504" s="17"/>
    </row>
    <row r="3505" spans="1:1">
      <c r="A3505" s="17"/>
    </row>
    <row r="3506" spans="1:1">
      <c r="A3506" s="17"/>
    </row>
    <row r="3507" spans="1:1">
      <c r="A3507" s="17"/>
    </row>
    <row r="3508" spans="1:1">
      <c r="A3508" s="17"/>
    </row>
    <row r="3509" spans="1:1">
      <c r="A3509" s="17"/>
    </row>
    <row r="3510" spans="1:1">
      <c r="A3510" s="17"/>
    </row>
    <row r="3511" spans="1:1">
      <c r="A3511" s="17"/>
    </row>
    <row r="3512" spans="1:1">
      <c r="A3512" s="17"/>
    </row>
    <row r="3513" spans="1:1">
      <c r="A3513" s="17"/>
    </row>
    <row r="3514" spans="1:1">
      <c r="A3514" s="17"/>
    </row>
    <row r="3515" spans="1:1">
      <c r="A3515" s="17"/>
    </row>
    <row r="3516" spans="1:1">
      <c r="A3516" s="17"/>
    </row>
    <row r="3517" spans="1:1">
      <c r="A3517" s="17"/>
    </row>
    <row r="3518" spans="1:1">
      <c r="A3518" s="17"/>
    </row>
    <row r="3519" spans="1:1">
      <c r="A3519" s="17"/>
    </row>
    <row r="3520" spans="1:1">
      <c r="A3520" s="17"/>
    </row>
    <row r="3521" spans="1:1">
      <c r="A3521" s="17"/>
    </row>
    <row r="3522" spans="1:1">
      <c r="A3522" s="17"/>
    </row>
    <row r="3523" spans="1:1">
      <c r="A3523" s="17"/>
    </row>
    <row r="3524" spans="1:1">
      <c r="A3524" s="17"/>
    </row>
    <row r="3525" spans="1:1">
      <c r="A3525" s="17"/>
    </row>
    <row r="3526" spans="1:1">
      <c r="A3526" s="17"/>
    </row>
    <row r="3527" spans="1:1">
      <c r="A3527" s="17"/>
    </row>
    <row r="3528" spans="1:1">
      <c r="A3528" s="17"/>
    </row>
    <row r="3529" spans="1:1">
      <c r="A3529" s="17"/>
    </row>
    <row r="3530" spans="1:1">
      <c r="A3530" s="17"/>
    </row>
    <row r="3531" spans="1:1">
      <c r="A3531" s="17"/>
    </row>
    <row r="3532" spans="1:1">
      <c r="A3532" s="17"/>
    </row>
    <row r="3533" spans="1:1">
      <c r="A3533" s="17"/>
    </row>
    <row r="3534" spans="1:1">
      <c r="A3534" s="17"/>
    </row>
    <row r="3535" spans="1:1">
      <c r="A3535" s="17"/>
    </row>
    <row r="3536" spans="1:1">
      <c r="A3536" s="17"/>
    </row>
    <row r="3537" spans="1:1">
      <c r="A3537" s="17"/>
    </row>
    <row r="3538" spans="1:1">
      <c r="A3538" s="17"/>
    </row>
    <row r="3539" spans="1:1">
      <c r="A3539" s="17"/>
    </row>
    <row r="3540" spans="1:1">
      <c r="A3540" s="17"/>
    </row>
    <row r="3541" spans="1:1">
      <c r="A3541" s="17"/>
    </row>
    <row r="3542" spans="1:1">
      <c r="A3542" s="17"/>
    </row>
    <row r="3543" spans="1:1">
      <c r="A3543" s="17"/>
    </row>
    <row r="3544" spans="1:1">
      <c r="A3544" s="17"/>
    </row>
    <row r="3545" spans="1:1">
      <c r="A3545" s="17"/>
    </row>
    <row r="3546" spans="1:1">
      <c r="A3546" s="17"/>
    </row>
    <row r="3547" spans="1:1">
      <c r="A3547" s="17"/>
    </row>
    <row r="3548" spans="1:1">
      <c r="A3548" s="17"/>
    </row>
    <row r="3549" spans="1:1">
      <c r="A3549" s="17"/>
    </row>
    <row r="3550" spans="1:1">
      <c r="A3550" s="17"/>
    </row>
    <row r="3551" spans="1:1">
      <c r="A3551" s="17"/>
    </row>
    <row r="3552" spans="1:1">
      <c r="A3552" s="17"/>
    </row>
    <row r="3553" spans="1:1">
      <c r="A3553" s="17"/>
    </row>
    <row r="3554" spans="1:1">
      <c r="A3554" s="17"/>
    </row>
    <row r="3555" spans="1:1">
      <c r="A3555" s="17"/>
    </row>
    <row r="3556" spans="1:1">
      <c r="A3556" s="17"/>
    </row>
    <row r="3557" spans="1:1">
      <c r="A3557" s="17"/>
    </row>
    <row r="3558" spans="1:1">
      <c r="A3558" s="17"/>
    </row>
    <row r="3559" spans="1:1">
      <c r="A3559" s="17"/>
    </row>
    <row r="3560" spans="1:1">
      <c r="A3560" s="17"/>
    </row>
    <row r="3561" spans="1:1">
      <c r="A3561" s="17"/>
    </row>
    <row r="3562" spans="1:1">
      <c r="A3562" s="17"/>
    </row>
    <row r="3563" spans="1:1">
      <c r="A3563" s="17"/>
    </row>
    <row r="3564" spans="1:1">
      <c r="A3564" s="17"/>
    </row>
    <row r="3565" spans="1:1">
      <c r="A3565" s="17"/>
    </row>
    <row r="3566" spans="1:1">
      <c r="A3566" s="17"/>
    </row>
    <row r="3567" spans="1:1">
      <c r="A3567" s="17"/>
    </row>
    <row r="3568" spans="1:1">
      <c r="A3568" s="17"/>
    </row>
    <row r="3569" spans="1:1">
      <c r="A3569" s="17"/>
    </row>
    <row r="3570" spans="1:1">
      <c r="A3570" s="17"/>
    </row>
    <row r="3571" spans="1:1">
      <c r="A3571" s="17"/>
    </row>
    <row r="3572" spans="1:1">
      <c r="A3572" s="17"/>
    </row>
    <row r="3573" spans="1:1">
      <c r="A3573" s="17"/>
    </row>
    <row r="3574" spans="1:1">
      <c r="A3574" s="17"/>
    </row>
    <row r="3575" spans="1:1">
      <c r="A3575" s="17"/>
    </row>
    <row r="3576" spans="1:1">
      <c r="A3576" s="17"/>
    </row>
    <row r="3577" spans="1:1">
      <c r="A3577" s="17"/>
    </row>
    <row r="3578" spans="1:1">
      <c r="A3578" s="17"/>
    </row>
    <row r="3579" spans="1:1">
      <c r="A3579" s="17"/>
    </row>
    <row r="3580" spans="1:1">
      <c r="A3580" s="17"/>
    </row>
    <row r="3581" spans="1:1">
      <c r="A3581" s="17"/>
    </row>
    <row r="3582" spans="1:1">
      <c r="A3582" s="17"/>
    </row>
    <row r="3583" spans="1:1">
      <c r="A3583" s="17"/>
    </row>
    <row r="3584" spans="1:1">
      <c r="A3584" s="17"/>
    </row>
    <row r="3585" spans="1:1">
      <c r="A3585" s="17"/>
    </row>
    <row r="3586" spans="1:1">
      <c r="A3586" s="17"/>
    </row>
    <row r="3587" spans="1:1">
      <c r="A3587" s="17"/>
    </row>
    <row r="3588" spans="1:1">
      <c r="A3588" s="17"/>
    </row>
    <row r="3589" spans="1:1">
      <c r="A3589" s="17"/>
    </row>
    <row r="3590" spans="1:1">
      <c r="A3590" s="17"/>
    </row>
    <row r="3591" spans="1:1">
      <c r="A3591" s="17"/>
    </row>
    <row r="3592" spans="1:1">
      <c r="A3592" s="17"/>
    </row>
    <row r="3593" spans="1:1">
      <c r="A3593" s="17"/>
    </row>
    <row r="3594" spans="1:1">
      <c r="A3594" s="17"/>
    </row>
    <row r="3595" spans="1:1">
      <c r="A3595" s="17"/>
    </row>
    <row r="3596" spans="1:1">
      <c r="A3596" s="17"/>
    </row>
    <row r="3597" spans="1:1">
      <c r="A3597" s="17"/>
    </row>
    <row r="3598" spans="1:1">
      <c r="A3598" s="17"/>
    </row>
    <row r="3599" spans="1:1">
      <c r="A3599" s="17"/>
    </row>
    <row r="3600" spans="1:1">
      <c r="A3600" s="17"/>
    </row>
    <row r="3601" spans="1:1">
      <c r="A3601" s="17"/>
    </row>
    <row r="3602" spans="1:1">
      <c r="A3602" s="17"/>
    </row>
    <row r="3603" spans="1:1">
      <c r="A3603" s="17"/>
    </row>
    <row r="3604" spans="1:1">
      <c r="A3604" s="17"/>
    </row>
    <row r="3605" spans="1:1">
      <c r="A3605" s="17"/>
    </row>
    <row r="3606" spans="1:1">
      <c r="A3606" s="17"/>
    </row>
    <row r="3607" spans="1:1">
      <c r="A3607" s="17"/>
    </row>
    <row r="3608" spans="1:1">
      <c r="A3608" s="17"/>
    </row>
    <row r="3609" spans="1:1">
      <c r="A3609" s="17"/>
    </row>
    <row r="3610" spans="1:1">
      <c r="A3610" s="17"/>
    </row>
    <row r="3611" spans="1:1">
      <c r="A3611" s="17"/>
    </row>
    <row r="3612" spans="1:1">
      <c r="A3612" s="17"/>
    </row>
    <row r="3613" spans="1:1">
      <c r="A3613" s="17"/>
    </row>
    <row r="3614" spans="1:1">
      <c r="A3614" s="17"/>
    </row>
    <row r="3615" spans="1:1">
      <c r="A3615" s="17"/>
    </row>
    <row r="3616" spans="1:1">
      <c r="A3616" s="17"/>
    </row>
    <row r="3617" spans="1:1">
      <c r="A3617" s="17"/>
    </row>
    <row r="3618" spans="1:1">
      <c r="A3618" s="17"/>
    </row>
    <row r="3619" spans="1:1">
      <c r="A3619" s="17"/>
    </row>
    <row r="3620" spans="1:1">
      <c r="A3620" s="17"/>
    </row>
    <row r="3621" spans="1:1">
      <c r="A3621" s="17"/>
    </row>
    <row r="3622" spans="1:1">
      <c r="A3622" s="17"/>
    </row>
    <row r="3623" spans="1:1">
      <c r="A3623" s="17"/>
    </row>
    <row r="3624" spans="1:1">
      <c r="A3624" s="17"/>
    </row>
    <row r="3625" spans="1:1">
      <c r="A3625" s="17"/>
    </row>
    <row r="3626" spans="1:1">
      <c r="A3626" s="17"/>
    </row>
    <row r="3627" spans="1:1">
      <c r="A3627" s="17"/>
    </row>
    <row r="3628" spans="1:1">
      <c r="A3628" s="17"/>
    </row>
    <row r="3629" spans="1:1">
      <c r="A3629" s="17"/>
    </row>
    <row r="3630" spans="1:1">
      <c r="A3630" s="17"/>
    </row>
    <row r="3631" spans="1:1">
      <c r="A3631" s="17"/>
    </row>
    <row r="3632" spans="1:1">
      <c r="A3632" s="17"/>
    </row>
    <row r="3633" spans="1:1">
      <c r="A3633" s="17"/>
    </row>
    <row r="3634" spans="1:1">
      <c r="A3634" s="17"/>
    </row>
    <row r="3635" spans="1:1">
      <c r="A3635" s="17"/>
    </row>
    <row r="3636" spans="1:1">
      <c r="A3636" s="17"/>
    </row>
    <row r="3637" spans="1:1">
      <c r="A3637" s="17"/>
    </row>
    <row r="3638" spans="1:1">
      <c r="A3638" s="17"/>
    </row>
    <row r="3639" spans="1:1">
      <c r="A3639" s="17"/>
    </row>
    <row r="3640" spans="1:1">
      <c r="A3640" s="17"/>
    </row>
    <row r="3641" spans="1:1">
      <c r="A3641" s="17"/>
    </row>
    <row r="3642" spans="1:1">
      <c r="A3642" s="17"/>
    </row>
    <row r="3643" spans="1:1">
      <c r="A3643" s="17"/>
    </row>
    <row r="3644" spans="1:1">
      <c r="A3644" s="17"/>
    </row>
    <row r="3645" spans="1:1">
      <c r="A3645" s="17"/>
    </row>
    <row r="3646" spans="1:1">
      <c r="A3646" s="17"/>
    </row>
    <row r="3647" spans="1:1">
      <c r="A3647" s="17"/>
    </row>
    <row r="3648" spans="1:1">
      <c r="A3648" s="17"/>
    </row>
    <row r="3649" spans="1:1">
      <c r="A3649" s="17"/>
    </row>
    <row r="3650" spans="1:1">
      <c r="A3650" s="17"/>
    </row>
    <row r="3651" spans="1:1">
      <c r="A3651" s="17"/>
    </row>
    <row r="3652" spans="1:1">
      <c r="A3652" s="17"/>
    </row>
    <row r="3653" spans="1:1">
      <c r="A3653" s="17"/>
    </row>
    <row r="3654" spans="1:1">
      <c r="A3654" s="17"/>
    </row>
    <row r="3655" spans="1:1">
      <c r="A3655" s="17"/>
    </row>
    <row r="3656" spans="1:1">
      <c r="A3656" s="17"/>
    </row>
    <row r="3657" spans="1:1">
      <c r="A3657" s="17"/>
    </row>
    <row r="3658" spans="1:1">
      <c r="A3658" s="17"/>
    </row>
    <row r="3659" spans="1:1">
      <c r="A3659" s="17"/>
    </row>
    <row r="3660" spans="1:1">
      <c r="A3660" s="17"/>
    </row>
    <row r="3661" spans="1:1">
      <c r="A3661" s="17"/>
    </row>
    <row r="3662" spans="1:1">
      <c r="A3662" s="17"/>
    </row>
    <row r="3663" spans="1:1">
      <c r="A3663" s="17"/>
    </row>
    <row r="3664" spans="1:1">
      <c r="A3664" s="17"/>
    </row>
    <row r="3665" spans="1:1">
      <c r="A3665" s="17"/>
    </row>
    <row r="3666" spans="1:1">
      <c r="A3666" s="17"/>
    </row>
    <row r="3667" spans="1:1">
      <c r="A3667" s="17"/>
    </row>
    <row r="3668" spans="1:1">
      <c r="A3668" s="17"/>
    </row>
    <row r="3669" spans="1:1">
      <c r="A3669" s="17"/>
    </row>
    <row r="3670" spans="1:1">
      <c r="A3670" s="17"/>
    </row>
    <row r="3671" spans="1:1">
      <c r="A3671" s="17"/>
    </row>
    <row r="3672" spans="1:1">
      <c r="A3672" s="17"/>
    </row>
    <row r="3673" spans="1:1">
      <c r="A3673" s="17"/>
    </row>
    <row r="3674" spans="1:1">
      <c r="A3674" s="17"/>
    </row>
    <row r="3675" spans="1:1">
      <c r="A3675" s="17"/>
    </row>
    <row r="3676" spans="1:1">
      <c r="A3676" s="17"/>
    </row>
    <row r="3677" spans="1:1">
      <c r="A3677" s="17"/>
    </row>
    <row r="3678" spans="1:1">
      <c r="A3678" s="17"/>
    </row>
    <row r="3679" spans="1:1">
      <c r="A3679" s="17"/>
    </row>
    <row r="3680" spans="1:1">
      <c r="A3680" s="17"/>
    </row>
    <row r="3681" spans="1:1">
      <c r="A3681" s="17"/>
    </row>
    <row r="3682" spans="1:1">
      <c r="A3682" s="17"/>
    </row>
    <row r="3683" spans="1:1">
      <c r="A3683" s="17"/>
    </row>
    <row r="3684" spans="1:1">
      <c r="A3684" s="17"/>
    </row>
    <row r="3685" spans="1:1">
      <c r="A3685" s="17"/>
    </row>
    <row r="3686" spans="1:1">
      <c r="A3686" s="17"/>
    </row>
    <row r="3687" spans="1:1">
      <c r="A3687" s="17"/>
    </row>
    <row r="3688" spans="1:1">
      <c r="A3688" s="17"/>
    </row>
    <row r="3689" spans="1:1">
      <c r="A3689" s="17"/>
    </row>
    <row r="3690" spans="1:1">
      <c r="A3690" s="17"/>
    </row>
    <row r="3691" spans="1:1">
      <c r="A3691" s="17"/>
    </row>
    <row r="3692" spans="1:1">
      <c r="A3692" s="17"/>
    </row>
    <row r="3693" spans="1:1">
      <c r="A3693" s="17"/>
    </row>
    <row r="3694" spans="1:1">
      <c r="A3694" s="17"/>
    </row>
    <row r="3695" spans="1:1">
      <c r="A3695" s="17"/>
    </row>
    <row r="3696" spans="1:1">
      <c r="A3696" s="17"/>
    </row>
    <row r="3697" spans="1:1">
      <c r="A3697" s="17"/>
    </row>
    <row r="3698" spans="1:1">
      <c r="A3698" s="17"/>
    </row>
    <row r="3699" spans="1:1">
      <c r="A3699" s="17"/>
    </row>
    <row r="3700" spans="1:1">
      <c r="A3700" s="17"/>
    </row>
    <row r="3701" spans="1:1">
      <c r="A3701" s="17"/>
    </row>
    <row r="3702" spans="1:1">
      <c r="A3702" s="17"/>
    </row>
    <row r="3703" spans="1:1">
      <c r="A3703" s="17"/>
    </row>
    <row r="3704" spans="1:1">
      <c r="A3704" s="17"/>
    </row>
    <row r="3705" spans="1:1">
      <c r="A3705" s="17"/>
    </row>
    <row r="3706" spans="1:1">
      <c r="A3706" s="17"/>
    </row>
    <row r="3707" spans="1:1">
      <c r="A3707" s="17"/>
    </row>
    <row r="3708" spans="1:1">
      <c r="A3708" s="17"/>
    </row>
    <row r="3709" spans="1:1">
      <c r="A3709" s="17"/>
    </row>
    <row r="3710" spans="1:1">
      <c r="A3710" s="17"/>
    </row>
    <row r="3711" spans="1:1">
      <c r="A3711" s="17"/>
    </row>
    <row r="3712" spans="1:1">
      <c r="A3712" s="17"/>
    </row>
    <row r="3713" spans="1:1">
      <c r="A3713" s="17"/>
    </row>
    <row r="3714" spans="1:1">
      <c r="A3714" s="17"/>
    </row>
    <row r="3715" spans="1:1">
      <c r="A3715" s="17"/>
    </row>
    <row r="3716" spans="1:1">
      <c r="A3716" s="17"/>
    </row>
    <row r="3717" spans="1:1">
      <c r="A3717" s="17"/>
    </row>
    <row r="3718" spans="1:1">
      <c r="A3718" s="17"/>
    </row>
    <row r="3719" spans="1:1">
      <c r="A3719" s="17"/>
    </row>
    <row r="3720" spans="1:1">
      <c r="A3720" s="17"/>
    </row>
    <row r="3721" spans="1:1">
      <c r="A3721" s="17"/>
    </row>
    <row r="3722" spans="1:1">
      <c r="A3722" s="17"/>
    </row>
    <row r="3723" spans="1:1">
      <c r="A3723" s="17"/>
    </row>
    <row r="3724" spans="1:1">
      <c r="A3724" s="17"/>
    </row>
    <row r="3725" spans="1:1">
      <c r="A3725" s="17"/>
    </row>
    <row r="3726" spans="1:1">
      <c r="A3726" s="17"/>
    </row>
    <row r="3727" spans="1:1">
      <c r="A3727" s="17"/>
    </row>
    <row r="3728" spans="1:1">
      <c r="A3728" s="17"/>
    </row>
    <row r="3729" spans="1:1">
      <c r="A3729" s="17"/>
    </row>
    <row r="3730" spans="1:1">
      <c r="A3730" s="17"/>
    </row>
    <row r="3731" spans="1:1">
      <c r="A3731" s="17"/>
    </row>
    <row r="3732" spans="1:1">
      <c r="A3732" s="17"/>
    </row>
    <row r="3733" spans="1:1">
      <c r="A3733" s="17"/>
    </row>
    <row r="3734" spans="1:1">
      <c r="A3734" s="17"/>
    </row>
    <row r="3735" spans="1:1">
      <c r="A3735" s="17"/>
    </row>
    <row r="3736" spans="1:1">
      <c r="A3736" s="17"/>
    </row>
    <row r="3737" spans="1:1">
      <c r="A3737" s="17"/>
    </row>
    <row r="3738" spans="1:1">
      <c r="A3738" s="17"/>
    </row>
    <row r="3739" spans="1:1">
      <c r="A3739" s="17"/>
    </row>
    <row r="3740" spans="1:1">
      <c r="A3740" s="17"/>
    </row>
    <row r="3741" spans="1:1">
      <c r="A3741" s="17"/>
    </row>
    <row r="3742" spans="1:1">
      <c r="A3742" s="17"/>
    </row>
    <row r="3743" spans="1:1">
      <c r="A3743" s="17"/>
    </row>
    <row r="3744" spans="1:1">
      <c r="A3744" s="17"/>
    </row>
    <row r="3745" spans="1:1">
      <c r="A3745" s="17"/>
    </row>
    <row r="3746" spans="1:1">
      <c r="A3746" s="17"/>
    </row>
    <row r="3747" spans="1:1">
      <c r="A3747" s="17"/>
    </row>
    <row r="3748" spans="1:1">
      <c r="A3748" s="17"/>
    </row>
    <row r="3749" spans="1:1">
      <c r="A3749" s="17"/>
    </row>
    <row r="3750" spans="1:1">
      <c r="A3750" s="17"/>
    </row>
    <row r="3751" spans="1:1">
      <c r="A3751" s="17"/>
    </row>
    <row r="3752" spans="1:1">
      <c r="A3752" s="17"/>
    </row>
    <row r="3753" spans="1:1">
      <c r="A3753" s="17"/>
    </row>
    <row r="3754" spans="1:1">
      <c r="A3754" s="17"/>
    </row>
    <row r="3755" spans="1:1">
      <c r="A3755" s="17"/>
    </row>
    <row r="3756" spans="1:1">
      <c r="A3756" s="17"/>
    </row>
    <row r="3757" spans="1:1">
      <c r="A3757" s="17"/>
    </row>
    <row r="3758" spans="1:1">
      <c r="A3758" s="17"/>
    </row>
    <row r="3759" spans="1:1">
      <c r="A3759" s="17"/>
    </row>
    <row r="3760" spans="1:1">
      <c r="A3760" s="17"/>
    </row>
    <row r="3761" spans="1:1">
      <c r="A3761" s="17"/>
    </row>
    <row r="3762" spans="1:1">
      <c r="A3762" s="17"/>
    </row>
    <row r="3763" spans="1:1">
      <c r="A3763" s="17"/>
    </row>
    <row r="3764" spans="1:1">
      <c r="A3764" s="17"/>
    </row>
    <row r="3765" spans="1:1">
      <c r="A3765" s="17"/>
    </row>
    <row r="3766" spans="1:1">
      <c r="A3766" s="17"/>
    </row>
    <row r="3767" spans="1:1">
      <c r="A3767" s="17"/>
    </row>
    <row r="3768" spans="1:1">
      <c r="A3768" s="17"/>
    </row>
    <row r="3769" spans="1:1">
      <c r="A3769" s="17"/>
    </row>
    <row r="3770" spans="1:1">
      <c r="A3770" s="17"/>
    </row>
    <row r="3771" spans="1:1">
      <c r="A3771" s="17"/>
    </row>
    <row r="3772" spans="1:1">
      <c r="A3772" s="17"/>
    </row>
    <row r="3773" spans="1:1">
      <c r="A3773" s="17"/>
    </row>
    <row r="3774" spans="1:1">
      <c r="A3774" s="17"/>
    </row>
    <row r="3775" spans="1:1">
      <c r="A3775" s="17"/>
    </row>
    <row r="3776" spans="1:1">
      <c r="A3776" s="17"/>
    </row>
    <row r="3777" spans="1:1">
      <c r="A3777" s="17"/>
    </row>
    <row r="3778" spans="1:1">
      <c r="A3778" s="17"/>
    </row>
    <row r="3779" spans="1:1">
      <c r="A3779" s="17"/>
    </row>
    <row r="3780" spans="1:1">
      <c r="A3780" s="17"/>
    </row>
    <row r="3781" spans="1:1">
      <c r="A3781" s="17"/>
    </row>
    <row r="3782" spans="1:1">
      <c r="A3782" s="17"/>
    </row>
    <row r="3783" spans="1:1">
      <c r="A3783" s="17"/>
    </row>
    <row r="3784" spans="1:1">
      <c r="A3784" s="17"/>
    </row>
    <row r="3785" spans="1:1">
      <c r="A3785" s="17"/>
    </row>
    <row r="3786" spans="1:1">
      <c r="A3786" s="17"/>
    </row>
    <row r="3787" spans="1:1">
      <c r="A3787" s="17"/>
    </row>
    <row r="3788" spans="1:1">
      <c r="A3788" s="17"/>
    </row>
    <row r="3789" spans="1:1">
      <c r="A3789" s="17"/>
    </row>
    <row r="3790" spans="1:1">
      <c r="A3790" s="17"/>
    </row>
    <row r="3791" spans="1:1">
      <c r="A3791" s="17"/>
    </row>
    <row r="3792" spans="1:1">
      <c r="A3792" s="17"/>
    </row>
    <row r="3793" spans="1:1">
      <c r="A3793" s="17"/>
    </row>
    <row r="3794" spans="1:1">
      <c r="A3794" s="17"/>
    </row>
    <row r="3795" spans="1:1">
      <c r="A3795" s="17"/>
    </row>
    <row r="3796" spans="1:1">
      <c r="A3796" s="17"/>
    </row>
    <row r="3797" spans="1:1">
      <c r="A3797" s="17"/>
    </row>
    <row r="3798" spans="1:1">
      <c r="A3798" s="17"/>
    </row>
    <row r="3799" spans="1:1">
      <c r="A3799" s="17"/>
    </row>
    <row r="3800" spans="1:1">
      <c r="A3800" s="17"/>
    </row>
    <row r="3801" spans="1:1">
      <c r="A3801" s="17"/>
    </row>
    <row r="3802" spans="1:1">
      <c r="A3802" s="17"/>
    </row>
    <row r="3803" spans="1:1">
      <c r="A3803" s="17"/>
    </row>
    <row r="3804" spans="1:1">
      <c r="A3804" s="17"/>
    </row>
    <row r="3805" spans="1:1">
      <c r="A3805" s="17"/>
    </row>
    <row r="3806" spans="1:1">
      <c r="A3806" s="17"/>
    </row>
    <row r="3807" spans="1:1">
      <c r="A3807" s="17"/>
    </row>
    <row r="3808" spans="1:1">
      <c r="A3808" s="17"/>
    </row>
    <row r="3809" spans="1:1">
      <c r="A3809" s="17"/>
    </row>
    <row r="3810" spans="1:1">
      <c r="A3810" s="17"/>
    </row>
    <row r="3811" spans="1:1">
      <c r="A3811" s="17"/>
    </row>
    <row r="3812" spans="1:1">
      <c r="A3812" s="17"/>
    </row>
    <row r="3813" spans="1:1">
      <c r="A3813" s="17"/>
    </row>
    <row r="3814" spans="1:1">
      <c r="A3814" s="17"/>
    </row>
    <row r="3815" spans="1:1">
      <c r="A3815" s="17"/>
    </row>
    <row r="3816" spans="1:1">
      <c r="A3816" s="17"/>
    </row>
    <row r="3817" spans="1:1">
      <c r="A3817" s="17"/>
    </row>
    <row r="3818" spans="1:1">
      <c r="A3818" s="17"/>
    </row>
    <row r="3819" spans="1:1">
      <c r="A3819" s="17"/>
    </row>
    <row r="3820" spans="1:1">
      <c r="A3820" s="17"/>
    </row>
    <row r="3821" spans="1:1">
      <c r="A3821" s="17"/>
    </row>
    <row r="3822" spans="1:1">
      <c r="A3822" s="17"/>
    </row>
    <row r="3823" spans="1:1">
      <c r="A3823" s="17"/>
    </row>
    <row r="3824" spans="1:1">
      <c r="A3824" s="17"/>
    </row>
    <row r="3825" spans="1:1">
      <c r="A3825" s="17"/>
    </row>
    <row r="3826" spans="1:1">
      <c r="A3826" s="17"/>
    </row>
    <row r="3827" spans="1:1">
      <c r="A3827" s="17"/>
    </row>
    <row r="3828" spans="1:1">
      <c r="A3828" s="17"/>
    </row>
    <row r="3829" spans="1:1">
      <c r="A3829" s="17"/>
    </row>
    <row r="3830" spans="1:1">
      <c r="A3830" s="17"/>
    </row>
    <row r="3831" spans="1:1">
      <c r="A3831" s="17"/>
    </row>
    <row r="3832" spans="1:1">
      <c r="A3832" s="17"/>
    </row>
    <row r="3833" spans="1:1">
      <c r="A3833" s="17"/>
    </row>
    <row r="3834" spans="1:1">
      <c r="A3834" s="17"/>
    </row>
    <row r="3835" spans="1:1">
      <c r="A3835" s="17"/>
    </row>
    <row r="3836" spans="1:1">
      <c r="A3836" s="17"/>
    </row>
    <row r="3837" spans="1:1">
      <c r="A3837" s="17"/>
    </row>
    <row r="3838" spans="1:1">
      <c r="A3838" s="17"/>
    </row>
    <row r="3839" spans="1:1">
      <c r="A3839" s="17"/>
    </row>
    <row r="3840" spans="1:1">
      <c r="A3840" s="17"/>
    </row>
    <row r="3841" spans="1:1">
      <c r="A3841" s="17"/>
    </row>
    <row r="3842" spans="1:1">
      <c r="A3842" s="17"/>
    </row>
    <row r="3843" spans="1:1">
      <c r="A3843" s="17"/>
    </row>
    <row r="3844" spans="1:1">
      <c r="A3844" s="17"/>
    </row>
    <row r="3845" spans="1:1">
      <c r="A3845" s="17"/>
    </row>
    <row r="3846" spans="1:1">
      <c r="A3846" s="17"/>
    </row>
    <row r="3847" spans="1:1">
      <c r="A3847" s="17"/>
    </row>
    <row r="3848" spans="1:1">
      <c r="A3848" s="17"/>
    </row>
    <row r="3849" spans="1:1">
      <c r="A3849" s="17"/>
    </row>
    <row r="3850" spans="1:1">
      <c r="A3850" s="17"/>
    </row>
    <row r="3851" spans="1:1">
      <c r="A3851" s="17"/>
    </row>
    <row r="3852" spans="1:1">
      <c r="A3852" s="17"/>
    </row>
    <row r="3853" spans="1:1">
      <c r="A3853" s="17"/>
    </row>
    <row r="3854" spans="1:1">
      <c r="A3854" s="17"/>
    </row>
    <row r="3855" spans="1:1">
      <c r="A3855" s="17"/>
    </row>
    <row r="3856" spans="1:1">
      <c r="A3856" s="17"/>
    </row>
    <row r="3857" spans="1:1">
      <c r="A3857" s="17"/>
    </row>
    <row r="3858" spans="1:1">
      <c r="A3858" s="17"/>
    </row>
    <row r="3859" spans="1:1">
      <c r="A3859" s="17"/>
    </row>
    <row r="3860" spans="1:1">
      <c r="A3860" s="17"/>
    </row>
    <row r="3861" spans="1:1">
      <c r="A3861" s="17"/>
    </row>
    <row r="3862" spans="1:1">
      <c r="A3862" s="17"/>
    </row>
    <row r="3863" spans="1:1">
      <c r="A3863" s="17"/>
    </row>
    <row r="3864" spans="1:1">
      <c r="A3864" s="17"/>
    </row>
    <row r="3865" spans="1:1">
      <c r="A3865" s="17"/>
    </row>
    <row r="3866" spans="1:1">
      <c r="A3866" s="17"/>
    </row>
    <row r="3867" spans="1:1">
      <c r="A3867" s="17"/>
    </row>
    <row r="3868" spans="1:1">
      <c r="A3868" s="17"/>
    </row>
    <row r="3869" spans="1:1">
      <c r="A3869" s="17"/>
    </row>
    <row r="3870" spans="1:1">
      <c r="A3870" s="17"/>
    </row>
    <row r="3871" spans="1:1">
      <c r="A3871" s="17"/>
    </row>
    <row r="3872" spans="1:1">
      <c r="A3872" s="17"/>
    </row>
    <row r="3873" spans="1:1">
      <c r="A3873" s="17"/>
    </row>
    <row r="3874" spans="1:1">
      <c r="A3874" s="17"/>
    </row>
    <row r="3875" spans="1:1">
      <c r="A3875" s="17"/>
    </row>
    <row r="3876" spans="1:1">
      <c r="A3876" s="17"/>
    </row>
    <row r="3877" spans="1:1">
      <c r="A3877" s="17"/>
    </row>
    <row r="3878" spans="1:1">
      <c r="A3878" s="17"/>
    </row>
    <row r="3879" spans="1:1">
      <c r="A3879" s="17"/>
    </row>
    <row r="3880" spans="1:1">
      <c r="A3880" s="17"/>
    </row>
    <row r="3881" spans="1:1">
      <c r="A3881" s="17"/>
    </row>
    <row r="3882" spans="1:1">
      <c r="A3882" s="17"/>
    </row>
    <row r="3883" spans="1:1">
      <c r="A3883" s="17"/>
    </row>
    <row r="3884" spans="1:1">
      <c r="A3884" s="17"/>
    </row>
    <row r="3885" spans="1:1">
      <c r="A3885" s="17"/>
    </row>
    <row r="3886" spans="1:1">
      <c r="A3886" s="17"/>
    </row>
    <row r="3887" spans="1:1">
      <c r="A3887" s="17"/>
    </row>
    <row r="3888" spans="1:1">
      <c r="A3888" s="17"/>
    </row>
    <row r="3889" spans="1:1">
      <c r="A3889" s="17"/>
    </row>
    <row r="3890" spans="1:1">
      <c r="A3890" s="17"/>
    </row>
    <row r="3891" spans="1:1">
      <c r="A3891" s="17"/>
    </row>
    <row r="3892" spans="1:1">
      <c r="A3892" s="17"/>
    </row>
    <row r="3893" spans="1:1">
      <c r="A3893" s="17"/>
    </row>
    <row r="3894" spans="1:1">
      <c r="A3894" s="17"/>
    </row>
    <row r="3895" spans="1:1">
      <c r="A3895" s="17"/>
    </row>
    <row r="3896" spans="1:1">
      <c r="A3896" s="17"/>
    </row>
    <row r="3897" spans="1:1">
      <c r="A3897" s="17"/>
    </row>
    <row r="3898" spans="1:1">
      <c r="A3898" s="17"/>
    </row>
    <row r="3899" spans="1:1">
      <c r="A3899" s="17"/>
    </row>
    <row r="3900" spans="1:1">
      <c r="A3900" s="17"/>
    </row>
    <row r="3901" spans="1:1">
      <c r="A3901" s="17"/>
    </row>
    <row r="3902" spans="1:1">
      <c r="A3902" s="17"/>
    </row>
    <row r="3903" spans="1:1">
      <c r="A3903" s="17"/>
    </row>
    <row r="3904" spans="1:1">
      <c r="A3904" s="17"/>
    </row>
    <row r="3905" spans="1:1">
      <c r="A3905" s="17"/>
    </row>
    <row r="3906" spans="1:1">
      <c r="A3906" s="17"/>
    </row>
    <row r="3907" spans="1:1">
      <c r="A3907" s="17"/>
    </row>
    <row r="3908" spans="1:1">
      <c r="A3908" s="17"/>
    </row>
    <row r="3909" spans="1:1">
      <c r="A3909" s="17"/>
    </row>
    <row r="3910" spans="1:1">
      <c r="A3910" s="17"/>
    </row>
    <row r="3911" spans="1:1">
      <c r="A3911" s="17"/>
    </row>
    <row r="3912" spans="1:1">
      <c r="A3912" s="17"/>
    </row>
    <row r="3913" spans="1:1">
      <c r="A3913" s="17"/>
    </row>
    <row r="3914" spans="1:1">
      <c r="A3914" s="17"/>
    </row>
    <row r="3915" spans="1:1">
      <c r="A3915" s="17"/>
    </row>
    <row r="3916" spans="1:1">
      <c r="A3916" s="17"/>
    </row>
    <row r="3917" spans="1:1">
      <c r="A3917" s="17"/>
    </row>
    <row r="3918" spans="1:1">
      <c r="A3918" s="17"/>
    </row>
    <row r="3919" spans="1:1">
      <c r="A3919" s="17"/>
    </row>
    <row r="3920" spans="1:1">
      <c r="A3920" s="17"/>
    </row>
    <row r="3921" spans="1:1">
      <c r="A3921" s="17"/>
    </row>
    <row r="3922" spans="1:1">
      <c r="A3922" s="17"/>
    </row>
    <row r="3923" spans="1:1">
      <c r="A3923" s="17"/>
    </row>
    <row r="3924" spans="1:1">
      <c r="A3924" s="17"/>
    </row>
    <row r="3925" spans="1:1">
      <c r="A3925" s="17"/>
    </row>
    <row r="3926" spans="1:1">
      <c r="A3926" s="17"/>
    </row>
    <row r="3927" spans="1:1">
      <c r="A3927" s="17"/>
    </row>
    <row r="3928" spans="1:1">
      <c r="A3928" s="17"/>
    </row>
    <row r="3929" spans="1:1">
      <c r="A3929" s="17"/>
    </row>
    <row r="3930" spans="1:1">
      <c r="A3930" s="17"/>
    </row>
    <row r="3931" spans="1:1">
      <c r="A3931" s="17"/>
    </row>
    <row r="3932" spans="1:1">
      <c r="A3932" s="17"/>
    </row>
    <row r="3933" spans="1:1">
      <c r="A3933" s="17"/>
    </row>
    <row r="3934" spans="1:1">
      <c r="A3934" s="17"/>
    </row>
    <row r="3935" spans="1:1">
      <c r="A3935" s="17"/>
    </row>
    <row r="3936" spans="1:1">
      <c r="A3936" s="17"/>
    </row>
    <row r="3937" spans="1:1">
      <c r="A3937" s="17"/>
    </row>
    <row r="3938" spans="1:1">
      <c r="A3938" s="17"/>
    </row>
    <row r="3939" spans="1:1">
      <c r="A3939" s="17"/>
    </row>
    <row r="3940" spans="1:1">
      <c r="A3940" s="17"/>
    </row>
    <row r="3941" spans="1:1">
      <c r="A3941" s="17"/>
    </row>
    <row r="3942" spans="1:1">
      <c r="A3942" s="17"/>
    </row>
    <row r="3943" spans="1:1">
      <c r="A3943" s="17"/>
    </row>
    <row r="3944" spans="1:1">
      <c r="A3944" s="17"/>
    </row>
    <row r="3945" spans="1:1">
      <c r="A3945" s="17"/>
    </row>
    <row r="3946" spans="1:1">
      <c r="A3946" s="17"/>
    </row>
    <row r="3947" spans="1:1">
      <c r="A3947" s="17"/>
    </row>
    <row r="3948" spans="1:1">
      <c r="A3948" s="17"/>
    </row>
    <row r="3949" spans="1:1">
      <c r="A3949" s="17"/>
    </row>
    <row r="3950" spans="1:1">
      <c r="A3950" s="17"/>
    </row>
    <row r="3951" spans="1:1">
      <c r="A3951" s="17"/>
    </row>
    <row r="3952" spans="1:1">
      <c r="A3952" s="17"/>
    </row>
    <row r="3953" spans="1:1">
      <c r="A3953" s="17"/>
    </row>
    <row r="3954" spans="1:1">
      <c r="A3954" s="17"/>
    </row>
    <row r="3955" spans="1:1">
      <c r="A3955" s="17"/>
    </row>
    <row r="3956" spans="1:1">
      <c r="A3956" s="17"/>
    </row>
    <row r="3957" spans="1:1">
      <c r="A3957" s="17"/>
    </row>
    <row r="3958" spans="1:1">
      <c r="A3958" s="17"/>
    </row>
    <row r="3959" spans="1:1">
      <c r="A3959" s="17"/>
    </row>
    <row r="3960" spans="1:1">
      <c r="A3960" s="17"/>
    </row>
    <row r="3961" spans="1:1">
      <c r="A3961" s="17"/>
    </row>
    <row r="3962" spans="1:1">
      <c r="A3962" s="17"/>
    </row>
    <row r="3963" spans="1:1">
      <c r="A3963" s="17"/>
    </row>
    <row r="3964" spans="1:1">
      <c r="A3964" s="17"/>
    </row>
    <row r="3965" spans="1:1">
      <c r="A3965" s="17"/>
    </row>
    <row r="3966" spans="1:1">
      <c r="A3966" s="17"/>
    </row>
    <row r="3967" spans="1:1">
      <c r="A3967" s="17"/>
    </row>
    <row r="3968" spans="1:1">
      <c r="A3968" s="17"/>
    </row>
    <row r="3969" spans="1:1">
      <c r="A3969" s="17"/>
    </row>
    <row r="3970" spans="1:1">
      <c r="A3970" s="17"/>
    </row>
    <row r="3971" spans="1:1">
      <c r="A3971" s="17"/>
    </row>
    <row r="3972" spans="1:1">
      <c r="A3972" s="17"/>
    </row>
    <row r="3973" spans="1:1">
      <c r="A3973" s="17"/>
    </row>
    <row r="3974" spans="1:1">
      <c r="A3974" s="17"/>
    </row>
    <row r="3975" spans="1:1">
      <c r="A3975" s="17"/>
    </row>
    <row r="3976" spans="1:1">
      <c r="A3976" s="17"/>
    </row>
    <row r="3977" spans="1:1">
      <c r="A3977" s="17"/>
    </row>
    <row r="3978" spans="1:1">
      <c r="A3978" s="17"/>
    </row>
    <row r="3979" spans="1:1">
      <c r="A3979" s="17"/>
    </row>
    <row r="3980" spans="1:1">
      <c r="A3980" s="17"/>
    </row>
    <row r="3981" spans="1:1">
      <c r="A3981" s="17"/>
    </row>
    <row r="3982" spans="1:1">
      <c r="A3982" s="17"/>
    </row>
    <row r="3983" spans="1:1">
      <c r="A3983" s="17"/>
    </row>
    <row r="3984" spans="1:1">
      <c r="A3984" s="17"/>
    </row>
    <row r="3985" spans="1:1">
      <c r="A3985" s="17"/>
    </row>
    <row r="3986" spans="1:1">
      <c r="A3986" s="17"/>
    </row>
    <row r="3987" spans="1:1">
      <c r="A3987" s="17"/>
    </row>
  </sheetData>
  <mergeCells count="5">
    <mergeCell ref="A190:D190"/>
    <mergeCell ref="A1:D1"/>
    <mergeCell ref="A2:D2"/>
    <mergeCell ref="A5:D5"/>
    <mergeCell ref="A6:D6"/>
  </mergeCells>
  <phoneticPr fontId="0" type="noConversion"/>
  <printOptions horizontalCentered="1"/>
  <pageMargins left="0.39370078740157483" right="0.39370078740157483" top="0.62992125984251968" bottom="0.35433070866141736" header="0.35433070866141736" footer="0.51181102362204722"/>
  <pageSetup paperSize="9" scale="69" orientation="portrait" r:id="rId1"/>
  <headerFooter alignWithMargins="0">
    <oddHeader>&amp;R6. számú melléklet</oddHeader>
  </headerFooter>
  <rowBreaks count="4" manualBreakCount="4">
    <brk id="71" max="3" man="1"/>
    <brk id="137" max="3" man="1"/>
    <brk id="187" max="3" man="1"/>
    <brk id="252" max="3" man="1"/>
  </rowBreaks>
  <colBreaks count="1" manualBreakCount="1">
    <brk id="4" max="121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6"/>
  <dimension ref="A1:T54"/>
  <sheetViews>
    <sheetView topLeftCell="A28" zoomScaleNormal="100" workbookViewId="0">
      <selection activeCell="E49" sqref="E49"/>
    </sheetView>
  </sheetViews>
  <sheetFormatPr defaultRowHeight="13.2"/>
  <cols>
    <col min="1" max="1" width="63.6640625" customWidth="1"/>
    <col min="2" max="2" width="15.88671875" style="6" customWidth="1"/>
    <col min="3" max="4" width="16" style="6" bestFit="1" customWidth="1"/>
    <col min="5" max="6" width="14.88671875" style="6" customWidth="1"/>
    <col min="7" max="7" width="9.88671875" style="62" customWidth="1"/>
    <col min="8" max="20" width="9.109375" style="62" customWidth="1"/>
  </cols>
  <sheetData>
    <row r="1" spans="1:6">
      <c r="A1" s="664" t="s">
        <v>965</v>
      </c>
      <c r="B1" s="664"/>
      <c r="C1" s="664"/>
      <c r="D1" s="664"/>
      <c r="E1" s="664"/>
      <c r="F1" s="664"/>
    </row>
    <row r="2" spans="1:6">
      <c r="A2" s="664" t="s">
        <v>1003</v>
      </c>
      <c r="B2" s="664"/>
      <c r="C2" s="664"/>
      <c r="D2" s="664"/>
      <c r="E2" s="664"/>
      <c r="F2" s="664"/>
    </row>
    <row r="3" spans="1:6" s="62" customFormat="1">
      <c r="C3" s="139"/>
      <c r="D3" s="139"/>
      <c r="E3" s="139"/>
      <c r="F3" s="139"/>
    </row>
    <row r="4" spans="1:6" s="62" customFormat="1" ht="14.25" customHeight="1">
      <c r="A4" s="299"/>
      <c r="B4" s="299"/>
      <c r="C4" s="374"/>
      <c r="D4" s="374"/>
      <c r="E4" s="374"/>
      <c r="F4" s="374"/>
    </row>
    <row r="5" spans="1:6" ht="20.25" customHeight="1">
      <c r="A5" s="299"/>
      <c r="B5" s="375"/>
      <c r="C5" s="375"/>
      <c r="D5" s="375"/>
      <c r="E5" s="769" t="s">
        <v>248</v>
      </c>
      <c r="F5" s="769"/>
    </row>
    <row r="6" spans="1:6" ht="45" customHeight="1">
      <c r="A6" s="217"/>
      <c r="B6" s="358" t="s">
        <v>27</v>
      </c>
      <c r="C6" s="358" t="s">
        <v>83</v>
      </c>
      <c r="D6" s="358" t="s">
        <v>84</v>
      </c>
      <c r="E6" s="358" t="s">
        <v>28</v>
      </c>
      <c r="F6" s="358" t="s">
        <v>57</v>
      </c>
    </row>
    <row r="7" spans="1:6" ht="15" customHeight="1">
      <c r="A7" s="376" t="s">
        <v>414</v>
      </c>
      <c r="B7" s="377">
        <v>369727611</v>
      </c>
      <c r="C7" s="377">
        <v>73748278</v>
      </c>
      <c r="D7" s="377">
        <v>83339000</v>
      </c>
      <c r="E7" s="377">
        <v>26613367</v>
      </c>
      <c r="F7" s="86">
        <f>SUM(B7:E7)</f>
        <v>553428256</v>
      </c>
    </row>
    <row r="8" spans="1:6" ht="15" customHeight="1">
      <c r="A8" s="376" t="s">
        <v>415</v>
      </c>
      <c r="B8" s="377">
        <v>187489888</v>
      </c>
      <c r="C8" s="377">
        <v>156710990</v>
      </c>
      <c r="D8" s="377">
        <v>249080264</v>
      </c>
      <c r="E8" s="377">
        <v>87832260</v>
      </c>
      <c r="F8" s="86">
        <f t="shared" ref="F8:F23" si="0">SUM(B8:E8)</f>
        <v>681113402</v>
      </c>
    </row>
    <row r="9" spans="1:6" ht="15" customHeight="1">
      <c r="A9" s="378" t="s">
        <v>416</v>
      </c>
      <c r="B9" s="379">
        <f>B7-B8</f>
        <v>182237723</v>
      </c>
      <c r="C9" s="379">
        <f>C7-C8</f>
        <v>-82962712</v>
      </c>
      <c r="D9" s="379">
        <f>D7-D8</f>
        <v>-165741264</v>
      </c>
      <c r="E9" s="379">
        <f>E7-E8</f>
        <v>-61218893</v>
      </c>
      <c r="F9" s="380">
        <f t="shared" si="0"/>
        <v>-127685146</v>
      </c>
    </row>
    <row r="10" spans="1:6" ht="15" customHeight="1">
      <c r="A10" s="376" t="s">
        <v>417</v>
      </c>
      <c r="B10" s="377">
        <v>147404892</v>
      </c>
      <c r="C10" s="377">
        <v>98975522</v>
      </c>
      <c r="D10" s="377">
        <v>195020882</v>
      </c>
      <c r="E10" s="377">
        <v>74012878</v>
      </c>
      <c r="F10" s="86">
        <f t="shared" si="0"/>
        <v>515414174</v>
      </c>
    </row>
    <row r="11" spans="1:6" ht="15" customHeight="1">
      <c r="A11" s="376" t="s">
        <v>418</v>
      </c>
      <c r="B11" s="377">
        <v>301598034</v>
      </c>
      <c r="C11" s="377">
        <v>0</v>
      </c>
      <c r="D11" s="377">
        <v>0</v>
      </c>
      <c r="E11" s="377">
        <v>0</v>
      </c>
      <c r="F11" s="86">
        <f t="shared" si="0"/>
        <v>301598034</v>
      </c>
    </row>
    <row r="12" spans="1:6" ht="15" customHeight="1">
      <c r="A12" s="378" t="s">
        <v>419</v>
      </c>
      <c r="B12" s="379">
        <f>B10-B11</f>
        <v>-154193142</v>
      </c>
      <c r="C12" s="379">
        <f>C10-C11</f>
        <v>98975522</v>
      </c>
      <c r="D12" s="379">
        <f>D10-D11</f>
        <v>195020882</v>
      </c>
      <c r="E12" s="379">
        <f>E10-E11</f>
        <v>74012878</v>
      </c>
      <c r="F12" s="380">
        <f t="shared" si="0"/>
        <v>213816140</v>
      </c>
    </row>
    <row r="13" spans="1:6" ht="15" customHeight="1">
      <c r="A13" s="344" t="s">
        <v>420</v>
      </c>
      <c r="B13" s="345">
        <f>B9+B12</f>
        <v>28044581</v>
      </c>
      <c r="C13" s="345">
        <f>C9+C12</f>
        <v>16012810</v>
      </c>
      <c r="D13" s="345">
        <f>D9+D12</f>
        <v>29279618</v>
      </c>
      <c r="E13" s="345">
        <f>E9+E12</f>
        <v>12793985</v>
      </c>
      <c r="F13" s="381">
        <f t="shared" si="0"/>
        <v>86130994</v>
      </c>
    </row>
    <row r="14" spans="1:6" ht="15" customHeight="1">
      <c r="A14" s="376" t="s">
        <v>421</v>
      </c>
      <c r="B14" s="377"/>
      <c r="C14" s="377"/>
      <c r="D14" s="377"/>
      <c r="E14" s="377"/>
      <c r="F14" s="86"/>
    </row>
    <row r="15" spans="1:6" ht="15" customHeight="1">
      <c r="A15" s="376" t="s">
        <v>422</v>
      </c>
      <c r="B15" s="377"/>
      <c r="C15" s="377"/>
      <c r="D15" s="377"/>
      <c r="E15" s="377"/>
      <c r="F15" s="86"/>
    </row>
    <row r="16" spans="1:6" ht="15" customHeight="1">
      <c r="A16" s="376" t="s">
        <v>423</v>
      </c>
      <c r="B16" s="377"/>
      <c r="C16" s="377"/>
      <c r="D16" s="377"/>
      <c r="E16" s="377"/>
      <c r="F16" s="86"/>
    </row>
    <row r="17" spans="1:10" ht="15" customHeight="1">
      <c r="A17" s="376" t="s">
        <v>424</v>
      </c>
      <c r="B17" s="377"/>
      <c r="C17" s="377"/>
      <c r="D17" s="377"/>
      <c r="E17" s="377"/>
      <c r="F17" s="86"/>
    </row>
    <row r="18" spans="1:10" ht="15" customHeight="1">
      <c r="A18" s="376" t="s">
        <v>425</v>
      </c>
      <c r="B18" s="377"/>
      <c r="C18" s="377"/>
      <c r="D18" s="377"/>
      <c r="E18" s="377"/>
      <c r="F18" s="86"/>
    </row>
    <row r="19" spans="1:10" ht="15" customHeight="1">
      <c r="A19" s="376" t="s">
        <v>426</v>
      </c>
      <c r="B19" s="377"/>
      <c r="C19" s="377"/>
      <c r="D19" s="377"/>
      <c r="E19" s="377"/>
      <c r="F19" s="86"/>
    </row>
    <row r="20" spans="1:10" ht="15" customHeight="1">
      <c r="A20" s="376" t="s">
        <v>427</v>
      </c>
      <c r="B20" s="377"/>
      <c r="C20" s="377"/>
      <c r="D20" s="377"/>
      <c r="E20" s="377"/>
      <c r="F20" s="86"/>
    </row>
    <row r="21" spans="1:10" ht="15" customHeight="1">
      <c r="A21" s="382" t="s">
        <v>428</v>
      </c>
      <c r="B21" s="383">
        <f>B13+B20</f>
        <v>28044581</v>
      </c>
      <c r="C21" s="383">
        <f>C13+C20</f>
        <v>16012810</v>
      </c>
      <c r="D21" s="383">
        <f>D13+D20</f>
        <v>29279618</v>
      </c>
      <c r="E21" s="383">
        <f>E13+E20</f>
        <v>12793985</v>
      </c>
      <c r="F21" s="384">
        <f t="shared" si="0"/>
        <v>86130994</v>
      </c>
    </row>
    <row r="22" spans="1:10" ht="15" customHeight="1">
      <c r="A22" s="376" t="s">
        <v>429</v>
      </c>
      <c r="B22" s="377">
        <v>28044581</v>
      </c>
      <c r="C22" s="377">
        <v>16012810</v>
      </c>
      <c r="D22" s="377">
        <v>29279618</v>
      </c>
      <c r="E22" s="377">
        <v>12793985</v>
      </c>
      <c r="F22" s="86">
        <v>86130994</v>
      </c>
    </row>
    <row r="23" spans="1:10" ht="15" customHeight="1">
      <c r="A23" s="376" t="s">
        <v>430</v>
      </c>
      <c r="B23" s="377">
        <f>B13-B22</f>
        <v>0</v>
      </c>
      <c r="C23" s="377">
        <f>C13-C22</f>
        <v>0</v>
      </c>
      <c r="D23" s="377">
        <f>D13-D22</f>
        <v>0</v>
      </c>
      <c r="E23" s="377">
        <f>E13-E22</f>
        <v>0</v>
      </c>
      <c r="F23" s="86">
        <f t="shared" si="0"/>
        <v>0</v>
      </c>
    </row>
    <row r="24" spans="1:10" ht="15" customHeight="1">
      <c r="A24" s="376" t="s">
        <v>431</v>
      </c>
      <c r="B24" s="377"/>
      <c r="C24" s="179"/>
      <c r="D24" s="179"/>
      <c r="E24" s="179"/>
      <c r="F24" s="179"/>
    </row>
    <row r="25" spans="1:10" ht="15" customHeight="1">
      <c r="A25" s="376" t="s">
        <v>432</v>
      </c>
      <c r="B25" s="377"/>
      <c r="C25" s="179"/>
      <c r="D25" s="179"/>
      <c r="E25" s="179"/>
      <c r="F25" s="179"/>
    </row>
    <row r="26" spans="1:10">
      <c r="A26" s="797" t="s">
        <v>482</v>
      </c>
      <c r="B26" s="797"/>
      <c r="C26" s="797"/>
      <c r="D26" s="797"/>
      <c r="E26" s="797"/>
      <c r="F26" s="797"/>
    </row>
    <row r="27" spans="1:10" ht="132.75" customHeight="1">
      <c r="A27" s="798"/>
      <c r="B27" s="798"/>
      <c r="C27" s="798"/>
      <c r="D27" s="798"/>
      <c r="E27" s="798"/>
      <c r="F27" s="798"/>
    </row>
    <row r="28" spans="1:10">
      <c r="A28" s="664" t="s">
        <v>965</v>
      </c>
      <c r="B28" s="664"/>
      <c r="C28" s="664"/>
      <c r="D28" s="664"/>
      <c r="E28" s="664"/>
      <c r="F28" s="406"/>
    </row>
    <row r="29" spans="1:10">
      <c r="A29" s="664" t="s">
        <v>1004</v>
      </c>
      <c r="B29" s="664"/>
      <c r="C29" s="664"/>
      <c r="D29" s="664"/>
      <c r="E29" s="664"/>
      <c r="F29" s="406"/>
    </row>
    <row r="30" spans="1:10">
      <c r="A30" s="62"/>
      <c r="B30" s="62"/>
      <c r="C30" s="139"/>
      <c r="D30" s="139"/>
      <c r="E30" s="139"/>
      <c r="F30" s="139"/>
    </row>
    <row r="31" spans="1:10">
      <c r="A31" s="299"/>
      <c r="B31" s="299"/>
      <c r="C31" s="374"/>
      <c r="D31" s="374"/>
      <c r="E31" s="374"/>
      <c r="F31" s="374"/>
    </row>
    <row r="32" spans="1:10">
      <c r="A32" s="299"/>
      <c r="B32" s="375"/>
      <c r="C32" s="375"/>
      <c r="D32" s="769" t="s">
        <v>248</v>
      </c>
      <c r="E32" s="769"/>
      <c r="F32" s="796"/>
      <c r="G32" s="796"/>
      <c r="H32" s="796"/>
      <c r="I32" s="796"/>
      <c r="J32" s="796"/>
    </row>
    <row r="33" spans="1:20" ht="45" customHeight="1">
      <c r="A33" s="217"/>
      <c r="B33" s="340" t="s">
        <v>471</v>
      </c>
      <c r="C33" s="340" t="s">
        <v>472</v>
      </c>
      <c r="D33" s="340" t="s">
        <v>473</v>
      </c>
      <c r="E33" s="340" t="s">
        <v>474</v>
      </c>
      <c r="F33" s="796"/>
      <c r="G33" s="796"/>
      <c r="H33" s="796"/>
      <c r="I33" s="796"/>
      <c r="J33" s="796"/>
    </row>
    <row r="34" spans="1:20" ht="15" customHeight="1">
      <c r="A34" s="341" t="s">
        <v>469</v>
      </c>
      <c r="B34" s="377">
        <v>6798349</v>
      </c>
      <c r="C34" s="377">
        <v>305191953</v>
      </c>
      <c r="D34" s="377">
        <v>301178340</v>
      </c>
      <c r="E34" s="377">
        <f>SUM(B34+C34-D34)</f>
        <v>10811962</v>
      </c>
      <c r="F34" s="796"/>
      <c r="G34" s="796"/>
      <c r="H34" s="796"/>
      <c r="I34" s="796"/>
      <c r="J34" s="796"/>
    </row>
    <row r="35" spans="1:20" ht="15" customHeight="1">
      <c r="A35" s="341" t="s">
        <v>1157</v>
      </c>
      <c r="B35" s="377">
        <v>0</v>
      </c>
      <c r="C35" s="377">
        <v>19785531</v>
      </c>
      <c r="D35" s="377">
        <v>2752621</v>
      </c>
      <c r="E35" s="377">
        <f t="shared" ref="E35:E37" si="1">SUM(B35+C35-D35)</f>
        <v>17032910</v>
      </c>
      <c r="F35" s="796"/>
      <c r="G35" s="796"/>
      <c r="H35" s="796"/>
      <c r="I35" s="796"/>
      <c r="J35" s="796"/>
    </row>
    <row r="36" spans="1:20" ht="15" customHeight="1">
      <c r="A36" s="341" t="s">
        <v>1158</v>
      </c>
      <c r="B36" s="377">
        <v>0</v>
      </c>
      <c r="C36" s="377">
        <v>20381774</v>
      </c>
      <c r="D36" s="377">
        <v>20381774</v>
      </c>
      <c r="E36" s="377">
        <f t="shared" si="1"/>
        <v>0</v>
      </c>
      <c r="F36" s="796"/>
      <c r="G36" s="796"/>
      <c r="H36" s="796"/>
      <c r="I36" s="796"/>
      <c r="J36" s="796"/>
    </row>
    <row r="37" spans="1:20" ht="15" customHeight="1">
      <c r="A37" s="341" t="s">
        <v>897</v>
      </c>
      <c r="B37" s="377">
        <v>125846015</v>
      </c>
      <c r="C37" s="377">
        <v>2792633</v>
      </c>
      <c r="D37" s="377">
        <v>128438939</v>
      </c>
      <c r="E37" s="377">
        <f t="shared" si="1"/>
        <v>199709</v>
      </c>
      <c r="F37" s="796"/>
      <c r="G37" s="796"/>
      <c r="H37" s="796"/>
      <c r="I37" s="796"/>
      <c r="J37" s="796"/>
    </row>
    <row r="38" spans="1:20" ht="15" customHeight="1">
      <c r="A38" s="344" t="s">
        <v>470</v>
      </c>
      <c r="B38" s="345">
        <f>SUM(B34:B37)</f>
        <v>132644364</v>
      </c>
      <c r="C38" s="345">
        <f>SUM(C34:C37)</f>
        <v>348151891</v>
      </c>
      <c r="D38" s="345">
        <f>SUM(D34:D37)</f>
        <v>452751674</v>
      </c>
      <c r="E38" s="345">
        <f>SUM(B38+C38-D38)</f>
        <v>28044581</v>
      </c>
      <c r="F38" s="796"/>
      <c r="G38" s="796"/>
      <c r="H38" s="796"/>
      <c r="I38" s="796"/>
      <c r="J38" s="796"/>
    </row>
    <row r="39" spans="1:20" ht="15" customHeight="1">
      <c r="A39" s="341" t="s">
        <v>476</v>
      </c>
      <c r="B39" s="377">
        <v>40509638</v>
      </c>
      <c r="C39" s="377">
        <v>186921674</v>
      </c>
      <c r="D39" s="377">
        <v>200153522</v>
      </c>
      <c r="E39" s="377">
        <f t="shared" ref="E39:E47" si="2">B39+C39-D39</f>
        <v>27277790</v>
      </c>
      <c r="F39" s="796"/>
      <c r="G39" s="796"/>
      <c r="H39" s="796"/>
      <c r="I39" s="796"/>
      <c r="J39" s="796"/>
      <c r="K39"/>
      <c r="L39"/>
      <c r="M39"/>
      <c r="N39"/>
      <c r="O39"/>
      <c r="P39"/>
      <c r="Q39"/>
      <c r="R39"/>
      <c r="S39"/>
      <c r="T39"/>
    </row>
    <row r="40" spans="1:20" ht="15" customHeight="1">
      <c r="A40" s="341" t="s">
        <v>479</v>
      </c>
      <c r="B40" s="377">
        <v>3037</v>
      </c>
      <c r="C40" s="377">
        <v>11557144</v>
      </c>
      <c r="D40" s="377">
        <v>9714353</v>
      </c>
      <c r="E40" s="377">
        <f t="shared" si="2"/>
        <v>1845828</v>
      </c>
      <c r="F40" s="796"/>
      <c r="G40" s="796"/>
      <c r="H40" s="796"/>
      <c r="I40" s="796"/>
      <c r="J40" s="796"/>
      <c r="K40"/>
      <c r="L40"/>
      <c r="M40"/>
      <c r="N40"/>
      <c r="O40"/>
      <c r="P40"/>
      <c r="Q40"/>
      <c r="R40"/>
      <c r="S40"/>
      <c r="T40"/>
    </row>
    <row r="41" spans="1:20" ht="15" customHeight="1">
      <c r="A41" s="344" t="s">
        <v>475</v>
      </c>
      <c r="B41" s="345">
        <f>SUM(B39:B40)</f>
        <v>40512675</v>
      </c>
      <c r="C41" s="345">
        <f>SUM(C39:C40)</f>
        <v>198478818</v>
      </c>
      <c r="D41" s="345">
        <f>SUM(D39:D40)</f>
        <v>209867875</v>
      </c>
      <c r="E41" s="345">
        <f>B41+C41-D41</f>
        <v>29123618</v>
      </c>
      <c r="F41" s="796"/>
      <c r="G41" s="796"/>
      <c r="H41" s="796"/>
      <c r="I41" s="796"/>
      <c r="J41" s="796"/>
    </row>
    <row r="42" spans="1:20" ht="15" customHeight="1">
      <c r="A42" s="341" t="s">
        <v>477</v>
      </c>
      <c r="B42" s="377">
        <v>19506520</v>
      </c>
      <c r="C42" s="377">
        <v>91619348</v>
      </c>
      <c r="D42" s="377">
        <v>101747538</v>
      </c>
      <c r="E42" s="377">
        <f>SUM(B42+C42-D42)</f>
        <v>9378330</v>
      </c>
      <c r="F42" s="796"/>
      <c r="G42" s="796"/>
      <c r="H42" s="796"/>
      <c r="I42" s="796"/>
      <c r="J42" s="796"/>
      <c r="K42"/>
      <c r="L42"/>
      <c r="M42"/>
      <c r="N42"/>
      <c r="O42"/>
      <c r="P42"/>
      <c r="Q42"/>
      <c r="R42"/>
      <c r="S42"/>
      <c r="T42"/>
    </row>
    <row r="43" spans="1:20" ht="15" customHeight="1">
      <c r="A43" s="341" t="s">
        <v>1157</v>
      </c>
      <c r="B43" s="377">
        <v>0</v>
      </c>
      <c r="C43" s="377">
        <v>18859285</v>
      </c>
      <c r="D43" s="377">
        <v>12527975</v>
      </c>
      <c r="E43" s="377">
        <f t="shared" ref="E43:E44" si="3">SUM(B43+C43-D43)</f>
        <v>6331310</v>
      </c>
      <c r="F43" s="796"/>
      <c r="G43" s="796"/>
      <c r="H43" s="796"/>
      <c r="I43" s="796"/>
      <c r="J43" s="796"/>
      <c r="K43"/>
      <c r="L43"/>
      <c r="M43"/>
      <c r="N43"/>
      <c r="O43"/>
      <c r="P43"/>
      <c r="Q43"/>
      <c r="R43"/>
      <c r="S43"/>
      <c r="T43"/>
    </row>
    <row r="44" spans="1:20" ht="15" customHeight="1">
      <c r="A44" s="341" t="s">
        <v>1158</v>
      </c>
      <c r="B44" s="377">
        <v>0</v>
      </c>
      <c r="C44" s="377">
        <v>29001752</v>
      </c>
      <c r="D44" s="377">
        <v>29001752</v>
      </c>
      <c r="E44" s="377">
        <f t="shared" si="3"/>
        <v>0</v>
      </c>
      <c r="F44" s="796"/>
      <c r="G44" s="796"/>
      <c r="H44" s="796"/>
      <c r="I44" s="796"/>
      <c r="J44" s="796"/>
      <c r="K44"/>
      <c r="L44"/>
      <c r="M44"/>
      <c r="N44"/>
      <c r="O44"/>
      <c r="P44"/>
      <c r="Q44"/>
      <c r="R44"/>
      <c r="S44"/>
      <c r="T44"/>
    </row>
    <row r="45" spans="1:20" ht="15" customHeight="1">
      <c r="A45" s="344" t="s">
        <v>478</v>
      </c>
      <c r="B45" s="345">
        <f>SUM(B42:B44)</f>
        <v>19506520</v>
      </c>
      <c r="C45" s="345">
        <f>SUM(C42:C44)</f>
        <v>139480385</v>
      </c>
      <c r="D45" s="345">
        <f>SUM(D42:D44)</f>
        <v>143277265</v>
      </c>
      <c r="E45" s="345">
        <f>SUM(B45+C45-D45)</f>
        <v>15709640</v>
      </c>
      <c r="F45" s="796"/>
      <c r="G45" s="796"/>
      <c r="H45" s="796"/>
      <c r="I45" s="796"/>
      <c r="J45" s="796"/>
    </row>
    <row r="46" spans="1:20" ht="15" customHeight="1">
      <c r="A46" s="341" t="s">
        <v>481</v>
      </c>
      <c r="B46" s="377">
        <v>8596497</v>
      </c>
      <c r="C46" s="377">
        <v>73517516</v>
      </c>
      <c r="D46" s="377">
        <v>69757708</v>
      </c>
      <c r="E46" s="377">
        <f>+B46+C46-D46</f>
        <v>12356305</v>
      </c>
      <c r="F46" s="796"/>
      <c r="G46" s="796"/>
      <c r="H46" s="796"/>
      <c r="I46" s="796"/>
      <c r="J46" s="796"/>
    </row>
    <row r="47" spans="1:20" ht="15" customHeight="1">
      <c r="A47" s="341" t="s">
        <v>479</v>
      </c>
      <c r="B47" s="377">
        <v>8719</v>
      </c>
      <c r="C47" s="377">
        <v>1475518</v>
      </c>
      <c r="D47" s="377">
        <v>1046557</v>
      </c>
      <c r="E47" s="377">
        <f t="shared" si="2"/>
        <v>437680</v>
      </c>
      <c r="F47" s="796"/>
      <c r="G47" s="796"/>
      <c r="H47" s="796"/>
      <c r="I47" s="796"/>
      <c r="J47" s="796"/>
    </row>
    <row r="48" spans="1:20" ht="15" customHeight="1">
      <c r="A48" s="344" t="s">
        <v>480</v>
      </c>
      <c r="B48" s="345">
        <f>SUM(B46:B47)</f>
        <v>8605216</v>
      </c>
      <c r="C48" s="345">
        <f>SUM(C46:C47)</f>
        <v>74993034</v>
      </c>
      <c r="D48" s="345">
        <f>SUM(D46:D47)</f>
        <v>70804265</v>
      </c>
      <c r="E48" s="345">
        <f>B48+C48-D48</f>
        <v>12793985</v>
      </c>
      <c r="F48" s="796"/>
      <c r="G48" s="796"/>
      <c r="H48" s="796"/>
      <c r="I48" s="796"/>
      <c r="J48" s="796"/>
    </row>
    <row r="49" spans="1:10" ht="15" customHeight="1">
      <c r="A49" s="382" t="s">
        <v>76</v>
      </c>
      <c r="B49" s="383">
        <f>SUM(B48,B45,B41,B38)</f>
        <v>201268775</v>
      </c>
      <c r="C49" s="383">
        <f>SUM(C38,C45,C41,C48)</f>
        <v>761104128</v>
      </c>
      <c r="D49" s="383">
        <f>SUM(D38,D45,D41,D48)</f>
        <v>876701079</v>
      </c>
      <c r="E49" s="383">
        <f>E38+E41+E45+E48</f>
        <v>85671824</v>
      </c>
      <c r="F49" s="796"/>
      <c r="G49" s="796"/>
      <c r="H49" s="796"/>
      <c r="I49" s="796"/>
      <c r="J49" s="796"/>
    </row>
    <row r="50" spans="1:10">
      <c r="E50" s="440"/>
      <c r="F50" s="796"/>
      <c r="G50" s="796"/>
      <c r="H50" s="796"/>
      <c r="I50" s="796"/>
      <c r="J50" s="796"/>
    </row>
    <row r="52" spans="1:10">
      <c r="B52" s="516"/>
    </row>
    <row r="54" spans="1:10">
      <c r="B54" s="516"/>
    </row>
  </sheetData>
  <mergeCells count="8">
    <mergeCell ref="D32:E32"/>
    <mergeCell ref="F32:J50"/>
    <mergeCell ref="A28:E28"/>
    <mergeCell ref="A29:E29"/>
    <mergeCell ref="A1:F1"/>
    <mergeCell ref="A2:F2"/>
    <mergeCell ref="E5:F5"/>
    <mergeCell ref="A26:F27"/>
  </mergeCells>
  <phoneticPr fontId="0" type="noConversion"/>
  <printOptions horizontalCentered="1"/>
  <pageMargins left="0.33" right="0.46" top="0.55118110236220474" bottom="0.55118110236220474" header="0.31496062992125984" footer="0.51181102362204722"/>
  <pageSetup paperSize="9" scale="64" orientation="portrait" r:id="rId1"/>
  <headerFooter alignWithMargins="0">
    <oddHeader>&amp;R7. számú melléklet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7"/>
  <dimension ref="A1:Z101"/>
  <sheetViews>
    <sheetView topLeftCell="A22" zoomScaleNormal="100" workbookViewId="0">
      <selection activeCell="B46" sqref="B46"/>
    </sheetView>
  </sheetViews>
  <sheetFormatPr defaultRowHeight="13.2"/>
  <cols>
    <col min="1" max="1" width="5.44140625" customWidth="1"/>
    <col min="2" max="2" width="57.44140625" customWidth="1"/>
    <col min="3" max="5" width="18.44140625" bestFit="1" customWidth="1"/>
    <col min="6" max="26" width="9.109375" style="62" customWidth="1"/>
  </cols>
  <sheetData>
    <row r="1" spans="1:26">
      <c r="A1" s="664" t="s">
        <v>991</v>
      </c>
      <c r="B1" s="799"/>
      <c r="C1" s="799"/>
      <c r="D1" s="799"/>
      <c r="E1" s="799"/>
    </row>
    <row r="2" spans="1:26">
      <c r="A2" s="664" t="s">
        <v>1005</v>
      </c>
      <c r="B2" s="799"/>
      <c r="C2" s="799"/>
      <c r="D2" s="799"/>
      <c r="E2" s="799"/>
    </row>
    <row r="3" spans="1:26">
      <c r="A3" s="681" t="s">
        <v>25</v>
      </c>
      <c r="B3" s="799"/>
      <c r="C3" s="799"/>
      <c r="D3" s="799"/>
      <c r="E3" s="799"/>
    </row>
    <row r="4" spans="1:26">
      <c r="A4" s="299"/>
      <c r="B4" s="299"/>
      <c r="C4" s="299"/>
      <c r="D4" s="299"/>
      <c r="E4" s="299"/>
    </row>
    <row r="5" spans="1:26" ht="0.75" customHeight="1">
      <c r="A5" s="299"/>
      <c r="B5" s="299"/>
      <c r="C5" s="299"/>
      <c r="D5" s="299"/>
      <c r="E5" s="299"/>
    </row>
    <row r="6" spans="1:26" ht="22.5" customHeight="1">
      <c r="A6" s="768" t="s">
        <v>248</v>
      </c>
      <c r="B6" s="768"/>
      <c r="C6" s="768"/>
      <c r="D6" s="768"/>
      <c r="E6" s="768"/>
    </row>
    <row r="7" spans="1:26" s="22" customFormat="1">
      <c r="A7" s="800" t="s">
        <v>143</v>
      </c>
      <c r="B7" s="666" t="s">
        <v>138</v>
      </c>
      <c r="C7" s="159" t="s">
        <v>176</v>
      </c>
      <c r="D7" s="159" t="s">
        <v>139</v>
      </c>
      <c r="E7" s="666" t="s">
        <v>142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</row>
    <row r="8" spans="1:26" s="22" customFormat="1">
      <c r="A8" s="800"/>
      <c r="B8" s="666"/>
      <c r="C8" s="666" t="s">
        <v>140</v>
      </c>
      <c r="D8" s="666"/>
      <c r="E8" s="666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</row>
    <row r="9" spans="1:26">
      <c r="A9" s="176" t="s">
        <v>145</v>
      </c>
      <c r="B9" s="3" t="s">
        <v>160</v>
      </c>
      <c r="C9" s="5">
        <v>365621417</v>
      </c>
      <c r="D9" s="5">
        <v>360230744</v>
      </c>
      <c r="E9" s="5">
        <v>332400773</v>
      </c>
    </row>
    <row r="10" spans="1:26">
      <c r="A10" s="176" t="s">
        <v>146</v>
      </c>
      <c r="B10" s="3" t="s">
        <v>161</v>
      </c>
      <c r="C10" s="5">
        <v>70830754</v>
      </c>
      <c r="D10" s="5">
        <v>70153075</v>
      </c>
      <c r="E10" s="5">
        <v>64495778</v>
      </c>
    </row>
    <row r="11" spans="1:26">
      <c r="A11" s="176" t="s">
        <v>147</v>
      </c>
      <c r="B11" s="3" t="s">
        <v>6</v>
      </c>
      <c r="C11" s="5">
        <v>152679358</v>
      </c>
      <c r="D11" s="5">
        <v>130843474</v>
      </c>
      <c r="E11" s="5">
        <v>90673534</v>
      </c>
    </row>
    <row r="12" spans="1:26">
      <c r="A12" s="176" t="s">
        <v>151</v>
      </c>
      <c r="B12" s="3" t="s">
        <v>134</v>
      </c>
      <c r="C12" s="5">
        <v>104415273</v>
      </c>
      <c r="D12" s="5">
        <v>42086500</v>
      </c>
      <c r="E12" s="5">
        <v>40978091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>
      <c r="A13" s="176" t="s">
        <v>152</v>
      </c>
      <c r="B13" s="3" t="s">
        <v>1011</v>
      </c>
      <c r="C13" s="5">
        <v>33207889</v>
      </c>
      <c r="D13" s="5">
        <v>0</v>
      </c>
      <c r="E13" s="5">
        <v>0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>
      <c r="A14" s="176" t="s">
        <v>153</v>
      </c>
      <c r="B14" s="3" t="s">
        <v>451</v>
      </c>
      <c r="C14" s="5"/>
      <c r="D14" s="5"/>
      <c r="E14" s="5"/>
    </row>
    <row r="15" spans="1:26">
      <c r="A15" s="176" t="s">
        <v>154</v>
      </c>
      <c r="B15" s="3" t="s">
        <v>250</v>
      </c>
      <c r="C15" s="5"/>
      <c r="D15" s="5"/>
      <c r="E15" s="5"/>
    </row>
    <row r="16" spans="1:26">
      <c r="A16" s="176" t="s">
        <v>155</v>
      </c>
      <c r="B16" s="3" t="s">
        <v>7</v>
      </c>
      <c r="C16" s="5">
        <v>110259904</v>
      </c>
      <c r="D16" s="5">
        <v>112707074</v>
      </c>
      <c r="E16" s="5">
        <v>107472207</v>
      </c>
    </row>
    <row r="17" spans="1:26">
      <c r="A17" s="176" t="s">
        <v>156</v>
      </c>
      <c r="B17" s="3" t="s">
        <v>898</v>
      </c>
      <c r="C17" s="5">
        <v>50868283</v>
      </c>
      <c r="D17" s="5">
        <v>51118529</v>
      </c>
      <c r="E17" s="5">
        <v>44988019</v>
      </c>
    </row>
    <row r="18" spans="1:26">
      <c r="A18" s="176" t="s">
        <v>226</v>
      </c>
      <c r="B18" s="3" t="s">
        <v>1014</v>
      </c>
      <c r="C18" s="5"/>
      <c r="D18" s="5">
        <v>105000</v>
      </c>
      <c r="E18" s="5">
        <v>105000</v>
      </c>
    </row>
    <row r="19" spans="1:26">
      <c r="A19" s="176" t="s">
        <v>227</v>
      </c>
      <c r="B19" s="3" t="s">
        <v>8</v>
      </c>
      <c r="C19" s="5"/>
      <c r="D19" s="5"/>
      <c r="E19" s="5"/>
    </row>
    <row r="20" spans="1:26">
      <c r="A20" s="176" t="s">
        <v>228</v>
      </c>
      <c r="B20" s="3" t="s">
        <v>9</v>
      </c>
      <c r="C20" s="5"/>
      <c r="D20" s="5"/>
      <c r="E20" s="5"/>
    </row>
    <row r="21" spans="1:26">
      <c r="A21" s="176" t="s">
        <v>229</v>
      </c>
      <c r="B21" s="3" t="s">
        <v>135</v>
      </c>
      <c r="C21" s="18"/>
      <c r="D21" s="18"/>
      <c r="E21" s="5"/>
    </row>
    <row r="22" spans="1:26" s="2" customFormat="1">
      <c r="A22" s="176" t="s">
        <v>230</v>
      </c>
      <c r="B22" s="9" t="s">
        <v>484</v>
      </c>
      <c r="C22" s="16">
        <f>SUM(C9:C21)</f>
        <v>887882878</v>
      </c>
      <c r="D22" s="16">
        <f>SUM(D9:D21)</f>
        <v>767244396</v>
      </c>
      <c r="E22" s="16">
        <f>SUM(E9:E21)</f>
        <v>681113402</v>
      </c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</row>
    <row r="23" spans="1:26">
      <c r="A23" s="176" t="s">
        <v>231</v>
      </c>
      <c r="B23" s="3" t="s">
        <v>10</v>
      </c>
      <c r="C23" s="5"/>
      <c r="D23" s="5"/>
      <c r="E23" s="5"/>
    </row>
    <row r="24" spans="1:26">
      <c r="A24" s="176" t="s">
        <v>232</v>
      </c>
      <c r="B24" s="3" t="s">
        <v>0</v>
      </c>
      <c r="C24" s="5"/>
      <c r="D24" s="5"/>
      <c r="E24" s="5"/>
    </row>
    <row r="25" spans="1:26">
      <c r="A25" s="176" t="s">
        <v>233</v>
      </c>
      <c r="B25" s="3" t="s">
        <v>11</v>
      </c>
      <c r="C25" s="5"/>
      <c r="D25" s="5"/>
      <c r="E25" s="5"/>
    </row>
    <row r="26" spans="1:26">
      <c r="A26" s="176" t="s">
        <v>234</v>
      </c>
      <c r="B26" s="11" t="s">
        <v>251</v>
      </c>
      <c r="C26" s="5">
        <v>231775744</v>
      </c>
      <c r="D26" s="5">
        <v>301598034</v>
      </c>
      <c r="E26" s="5">
        <v>301598034</v>
      </c>
    </row>
    <row r="27" spans="1:26" s="2" customFormat="1">
      <c r="A27" s="176" t="s">
        <v>235</v>
      </c>
      <c r="B27" s="9" t="s">
        <v>485</v>
      </c>
      <c r="C27" s="16">
        <f>SUM(C26)</f>
        <v>231775744</v>
      </c>
      <c r="D27" s="16">
        <f t="shared" ref="D27:E27" si="0">SUM(D26)</f>
        <v>301598034</v>
      </c>
      <c r="E27" s="16">
        <f t="shared" si="0"/>
        <v>301598034</v>
      </c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</row>
    <row r="28" spans="1:26" s="2" customFormat="1">
      <c r="A28" s="176" t="s">
        <v>236</v>
      </c>
      <c r="B28" s="9" t="s">
        <v>486</v>
      </c>
      <c r="C28" s="16">
        <f>SUM(C22,C27)</f>
        <v>1119658622</v>
      </c>
      <c r="D28" s="16">
        <f>SUM(D22,D27)</f>
        <v>1068842430</v>
      </c>
      <c r="E28" s="16">
        <f>SUM(E22,E27)</f>
        <v>982711436</v>
      </c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</row>
    <row r="29" spans="1:26">
      <c r="A29" s="176" t="s">
        <v>237</v>
      </c>
      <c r="B29" s="3" t="s">
        <v>12</v>
      </c>
      <c r="C29" s="5"/>
      <c r="D29" s="5"/>
      <c r="E29" s="5"/>
    </row>
    <row r="30" spans="1:26">
      <c r="A30" s="176" t="s">
        <v>238</v>
      </c>
      <c r="B30" s="3" t="s">
        <v>13</v>
      </c>
      <c r="C30" s="18"/>
      <c r="D30" s="18"/>
      <c r="E30" s="5">
        <v>596030</v>
      </c>
    </row>
    <row r="31" spans="1:26" s="272" customFormat="1" ht="20.25" customHeight="1">
      <c r="A31" s="273" t="s">
        <v>239</v>
      </c>
      <c r="B31" s="255" t="s">
        <v>184</v>
      </c>
      <c r="C31" s="256">
        <f>SUM(C28:C30)</f>
        <v>1119658622</v>
      </c>
      <c r="D31" s="256">
        <f>SUM(D28:D30)</f>
        <v>1068842430</v>
      </c>
      <c r="E31" s="256">
        <f>SUM(E28:E30)</f>
        <v>983307466</v>
      </c>
      <c r="F31" s="271"/>
      <c r="G31" s="271"/>
      <c r="H31" s="271"/>
      <c r="I31" s="271"/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271"/>
      <c r="U31" s="271"/>
      <c r="V31" s="271"/>
      <c r="W31" s="271"/>
      <c r="X31" s="271"/>
      <c r="Y31" s="271"/>
      <c r="Z31" s="271"/>
    </row>
    <row r="32" spans="1:26">
      <c r="A32" s="176" t="s">
        <v>1139</v>
      </c>
      <c r="B32" s="3" t="s">
        <v>14</v>
      </c>
      <c r="C32" s="5">
        <v>28032343</v>
      </c>
      <c r="D32" s="5">
        <v>31889053</v>
      </c>
      <c r="E32" s="5">
        <v>31889053</v>
      </c>
    </row>
    <row r="33" spans="1:26">
      <c r="A33" s="176" t="s">
        <v>1140</v>
      </c>
      <c r="B33" s="3" t="s">
        <v>186</v>
      </c>
      <c r="C33" s="5"/>
      <c r="D33" s="5"/>
      <c r="E33" s="5"/>
    </row>
    <row r="34" spans="1:26">
      <c r="A34" s="176" t="s">
        <v>1141</v>
      </c>
      <c r="B34" s="3" t="s">
        <v>137</v>
      </c>
      <c r="C34" s="5">
        <v>620066208</v>
      </c>
      <c r="D34" s="5">
        <v>494763732</v>
      </c>
      <c r="E34" s="5">
        <v>494763732</v>
      </c>
    </row>
    <row r="35" spans="1:26">
      <c r="A35" s="176" t="s">
        <v>1142</v>
      </c>
      <c r="B35" s="3" t="s">
        <v>15</v>
      </c>
      <c r="C35" s="5"/>
      <c r="D35" s="5"/>
      <c r="E35" s="5"/>
    </row>
    <row r="36" spans="1:26">
      <c r="A36" s="176" t="s">
        <v>1143</v>
      </c>
      <c r="B36" s="3" t="s">
        <v>1012</v>
      </c>
      <c r="C36" s="5">
        <v>0</v>
      </c>
      <c r="D36" s="5">
        <v>243937</v>
      </c>
      <c r="E36" s="5">
        <v>243937</v>
      </c>
    </row>
    <row r="37" spans="1:26" s="4" customFormat="1">
      <c r="A37" s="176" t="s">
        <v>1144</v>
      </c>
      <c r="B37" s="7" t="s">
        <v>16</v>
      </c>
      <c r="C37" s="8"/>
      <c r="D37" s="8"/>
      <c r="E37" s="8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</row>
    <row r="38" spans="1:26">
      <c r="A38" s="176" t="s">
        <v>1145</v>
      </c>
      <c r="B38" s="3" t="s">
        <v>17</v>
      </c>
      <c r="C38" s="5">
        <v>25968187</v>
      </c>
      <c r="D38" s="5">
        <v>26531534</v>
      </c>
      <c r="E38" s="5">
        <v>26531534</v>
      </c>
    </row>
    <row r="39" spans="1:26">
      <c r="A39" s="176" t="s">
        <v>1146</v>
      </c>
      <c r="B39" s="3" t="s">
        <v>18</v>
      </c>
      <c r="C39" s="5"/>
      <c r="D39" s="5"/>
      <c r="E39" s="5"/>
    </row>
    <row r="40" spans="1:26">
      <c r="A40" s="176" t="s">
        <v>1147</v>
      </c>
      <c r="B40" s="3" t="s">
        <v>19</v>
      </c>
      <c r="C40" s="5"/>
      <c r="D40" s="5"/>
      <c r="E40" s="5"/>
    </row>
    <row r="41" spans="1:26" s="4" customFormat="1">
      <c r="A41" s="176" t="s">
        <v>1148</v>
      </c>
      <c r="B41" s="7" t="s">
        <v>495</v>
      </c>
      <c r="C41" s="8"/>
      <c r="D41" s="8"/>
      <c r="E41" s="8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</row>
    <row r="42" spans="1:26">
      <c r="A42" s="176" t="s">
        <v>1149</v>
      </c>
      <c r="B42" s="3" t="s">
        <v>136</v>
      </c>
      <c r="C42" s="18"/>
      <c r="D42" s="18"/>
      <c r="E42" s="5"/>
    </row>
    <row r="43" spans="1:26" s="2" customFormat="1" ht="12.75" customHeight="1">
      <c r="A43" s="176" t="s">
        <v>1150</v>
      </c>
      <c r="B43" s="15" t="s">
        <v>487</v>
      </c>
      <c r="C43" s="16">
        <f>SUM(C32:C36)+C38+C39+C40</f>
        <v>674066738</v>
      </c>
      <c r="D43" s="16">
        <f>SUM(D32:D36)+D38+D39+D40</f>
        <v>553428256</v>
      </c>
      <c r="E43" s="16">
        <f>SUM(E32:E36)+E38+E39+E40</f>
        <v>553428256</v>
      </c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</row>
    <row r="44" spans="1:26" s="2" customFormat="1">
      <c r="A44" s="176" t="s">
        <v>1151</v>
      </c>
      <c r="B44" s="9" t="s">
        <v>488</v>
      </c>
      <c r="C44" s="16">
        <v>231775744</v>
      </c>
      <c r="D44" s="16">
        <v>301598034</v>
      </c>
      <c r="E44" s="16">
        <v>301598034</v>
      </c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</row>
    <row r="45" spans="1:26">
      <c r="A45" s="176" t="s">
        <v>1152</v>
      </c>
      <c r="B45" s="11" t="s">
        <v>191</v>
      </c>
      <c r="C45" s="5">
        <v>213816140</v>
      </c>
      <c r="D45" s="5">
        <v>213816140</v>
      </c>
      <c r="E45" s="5">
        <v>213816140</v>
      </c>
    </row>
    <row r="46" spans="1:26">
      <c r="A46" s="176" t="s">
        <v>1153</v>
      </c>
      <c r="B46" s="3" t="s">
        <v>129</v>
      </c>
      <c r="C46" s="18"/>
      <c r="D46" s="18"/>
      <c r="E46" s="5"/>
    </row>
    <row r="47" spans="1:26">
      <c r="A47" s="176" t="s">
        <v>1154</v>
      </c>
      <c r="B47" s="9" t="s">
        <v>489</v>
      </c>
      <c r="C47" s="408">
        <f>C43+C45+C44</f>
        <v>1119658622</v>
      </c>
      <c r="D47" s="408">
        <f>D43+D45+D44</f>
        <v>1068842430</v>
      </c>
      <c r="E47" s="408">
        <f>E43+E45+E44</f>
        <v>1068842430</v>
      </c>
    </row>
    <row r="48" spans="1:26">
      <c r="A48" s="176" t="s">
        <v>1155</v>
      </c>
      <c r="B48" s="3" t="s">
        <v>23</v>
      </c>
      <c r="C48" s="18"/>
      <c r="D48" s="18"/>
      <c r="E48" s="5">
        <v>136860</v>
      </c>
    </row>
    <row r="49" spans="1:26" s="272" customFormat="1" ht="15.6">
      <c r="A49" s="610" t="s">
        <v>1156</v>
      </c>
      <c r="B49" s="255" t="s">
        <v>24</v>
      </c>
      <c r="C49" s="256">
        <f>SUM(C47:C48)</f>
        <v>1119658622</v>
      </c>
      <c r="D49" s="256">
        <f>SUM(D47:D48)</f>
        <v>1068842430</v>
      </c>
      <c r="E49" s="256">
        <f>SUM(E47:E48)</f>
        <v>1068979290</v>
      </c>
      <c r="G49" s="271"/>
      <c r="H49" s="271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  <c r="V49" s="271"/>
      <c r="W49" s="271"/>
      <c r="X49" s="271"/>
      <c r="Y49" s="271"/>
      <c r="Z49" s="271"/>
    </row>
    <row r="50" spans="1:26" s="14" customFormat="1" ht="16.5" customHeight="1">
      <c r="A50" s="176" t="s">
        <v>3</v>
      </c>
      <c r="B50" s="12" t="s">
        <v>1017</v>
      </c>
      <c r="C50" s="13"/>
      <c r="D50" s="13"/>
      <c r="E50" s="13">
        <f>E47-E28</f>
        <v>86130994</v>
      </c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</row>
    <row r="51" spans="1:26" s="2" customFormat="1">
      <c r="A51" s="176" t="s">
        <v>4</v>
      </c>
      <c r="B51" s="9" t="s">
        <v>483</v>
      </c>
      <c r="C51" s="16"/>
      <c r="D51" s="16"/>
      <c r="E51" s="16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</row>
    <row r="52" spans="1:26" s="2" customFormat="1">
      <c r="A52" s="176" t="s">
        <v>5</v>
      </c>
      <c r="B52" s="9" t="s">
        <v>1016</v>
      </c>
      <c r="C52" s="19"/>
      <c r="D52" s="19"/>
      <c r="E52" s="16">
        <f>E48-E30</f>
        <v>-459170</v>
      </c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</row>
    <row r="53" spans="1:26" s="62" customFormat="1">
      <c r="A53" s="176" t="s">
        <v>1015</v>
      </c>
      <c r="B53" s="9" t="s">
        <v>1013</v>
      </c>
      <c r="C53" s="19"/>
      <c r="D53" s="19"/>
      <c r="E53" s="16">
        <f>E49-E31</f>
        <v>85671824</v>
      </c>
    </row>
    <row r="54" spans="1:26" s="62" customFormat="1"/>
    <row r="55" spans="1:26" s="62" customFormat="1"/>
    <row r="56" spans="1:26" s="62" customFormat="1"/>
    <row r="57" spans="1:26" s="62" customFormat="1"/>
    <row r="58" spans="1:26" s="62" customFormat="1"/>
    <row r="59" spans="1:26" s="62" customFormat="1"/>
    <row r="60" spans="1:26" s="62" customFormat="1"/>
    <row r="61" spans="1:26" s="62" customFormat="1"/>
    <row r="62" spans="1:26" s="62" customFormat="1"/>
    <row r="63" spans="1:26" s="62" customFormat="1"/>
    <row r="64" spans="1:26" s="62" customFormat="1"/>
    <row r="65" s="62" customFormat="1"/>
    <row r="66" s="62" customFormat="1"/>
    <row r="67" s="62" customFormat="1"/>
    <row r="68" s="62" customFormat="1"/>
    <row r="69" s="62" customFormat="1"/>
    <row r="70" s="62" customFormat="1"/>
    <row r="71" s="62" customFormat="1"/>
    <row r="72" s="62" customFormat="1"/>
    <row r="73" s="62" customFormat="1"/>
    <row r="74" s="62" customFormat="1"/>
    <row r="75" s="62" customFormat="1"/>
    <row r="76" s="62" customFormat="1"/>
    <row r="77" s="62" customFormat="1"/>
    <row r="78" s="62" customFormat="1"/>
    <row r="79" s="62" customFormat="1"/>
    <row r="80" s="62" customFormat="1"/>
    <row r="81" s="62" customFormat="1"/>
    <row r="82" s="62" customFormat="1"/>
    <row r="83" s="62" customFormat="1"/>
    <row r="84" s="62" customFormat="1"/>
    <row r="85" s="62" customFormat="1"/>
    <row r="86" s="62" customFormat="1"/>
    <row r="87" s="62" customFormat="1"/>
    <row r="88" s="62" customFormat="1"/>
    <row r="89" s="62" customFormat="1"/>
    <row r="90" s="62" customFormat="1"/>
    <row r="91" s="62" customFormat="1"/>
    <row r="92" s="62" customFormat="1"/>
    <row r="93" s="62" customFormat="1"/>
    <row r="94" s="62" customFormat="1"/>
    <row r="95" s="62" customFormat="1"/>
    <row r="96" s="62" customFormat="1"/>
    <row r="97" s="62" customFormat="1"/>
    <row r="98" s="62" customFormat="1"/>
    <row r="99" s="62" customFormat="1"/>
    <row r="100" s="62" customFormat="1"/>
    <row r="101" s="62" customFormat="1"/>
  </sheetData>
  <mergeCells count="8">
    <mergeCell ref="A1:E1"/>
    <mergeCell ref="A2:E2"/>
    <mergeCell ref="A3:E3"/>
    <mergeCell ref="A7:A8"/>
    <mergeCell ref="B7:B8"/>
    <mergeCell ref="C8:D8"/>
    <mergeCell ref="E7:E8"/>
    <mergeCell ref="A6:E6"/>
  </mergeCells>
  <phoneticPr fontId="0" type="noConversion"/>
  <pageMargins left="0.62992125984251968" right="0.6692913385826772" top="0.6692913385826772" bottom="0.6692913385826772" header="0.35433070866141736" footer="0.51181102362204722"/>
  <pageSetup paperSize="9" scale="74" orientation="portrait" r:id="rId1"/>
  <headerFooter alignWithMargins="0">
    <oddHeader>&amp;R8. számú melléklet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8"/>
  <dimension ref="A1:AA53"/>
  <sheetViews>
    <sheetView zoomScaleNormal="100" workbookViewId="0">
      <selection activeCell="A26" sqref="A26:F26"/>
    </sheetView>
  </sheetViews>
  <sheetFormatPr defaultRowHeight="13.2"/>
  <cols>
    <col min="1" max="1" width="6" style="141" customWidth="1"/>
    <col min="2" max="2" width="45.88671875" style="141" customWidth="1"/>
    <col min="3" max="3" width="14.109375" style="141" customWidth="1"/>
    <col min="4" max="4" width="14.33203125" style="141" customWidth="1"/>
    <col min="5" max="5" width="11" style="141" customWidth="1"/>
    <col min="6" max="6" width="11.44140625" style="141" customWidth="1"/>
    <col min="7" max="7" width="10.6640625" style="141" customWidth="1"/>
    <col min="8" max="8" width="10.44140625" style="141" bestFit="1" customWidth="1"/>
    <col min="9" max="9" width="14.5546875" style="141" customWidth="1"/>
    <col min="10" max="10" width="9.109375" style="186" customWidth="1"/>
    <col min="11" max="27" width="9.109375" style="62" customWidth="1"/>
  </cols>
  <sheetData>
    <row r="1" spans="1:27">
      <c r="A1" s="801" t="s">
        <v>965</v>
      </c>
      <c r="B1" s="801"/>
      <c r="C1" s="801"/>
      <c r="D1" s="801"/>
      <c r="E1" s="801"/>
      <c r="F1" s="801"/>
      <c r="G1" s="801"/>
      <c r="H1" s="801"/>
      <c r="I1" s="801"/>
    </row>
    <row r="2" spans="1:27" ht="12.75" customHeight="1">
      <c r="A2" s="802" t="s">
        <v>1049</v>
      </c>
      <c r="B2" s="801"/>
      <c r="C2" s="801"/>
      <c r="D2" s="801"/>
      <c r="E2" s="801"/>
      <c r="F2" s="801"/>
      <c r="G2" s="801"/>
      <c r="H2" s="801"/>
      <c r="I2" s="801"/>
    </row>
    <row r="3" spans="1:27" s="62" customFormat="1" ht="15.75" customHeight="1">
      <c r="A3" s="190"/>
      <c r="B3" s="191"/>
      <c r="C3" s="191"/>
      <c r="D3" s="191"/>
      <c r="E3" s="191"/>
      <c r="F3" s="191"/>
      <c r="G3" s="191"/>
      <c r="H3" s="191"/>
      <c r="I3" s="191"/>
      <c r="J3" s="186"/>
    </row>
    <row r="4" spans="1:27" ht="19.5" customHeight="1">
      <c r="A4" s="662" t="s">
        <v>248</v>
      </c>
      <c r="B4" s="662"/>
      <c r="C4" s="662"/>
      <c r="D4" s="662"/>
      <c r="E4" s="662"/>
      <c r="F4" s="662"/>
      <c r="G4" s="662"/>
      <c r="H4" s="662"/>
      <c r="I4" s="662"/>
      <c r="J4" s="187"/>
    </row>
    <row r="5" spans="1:27" ht="12.75" customHeight="1">
      <c r="A5" s="665" t="s">
        <v>143</v>
      </c>
      <c r="B5" s="665" t="s">
        <v>88</v>
      </c>
      <c r="C5" s="665" t="s">
        <v>89</v>
      </c>
      <c r="D5" s="803" t="s">
        <v>90</v>
      </c>
      <c r="E5" s="803"/>
      <c r="F5" s="803"/>
      <c r="G5" s="803"/>
      <c r="H5" s="803"/>
      <c r="I5" s="665" t="s">
        <v>91</v>
      </c>
      <c r="J5" s="188"/>
    </row>
    <row r="6" spans="1:27" ht="44.25" customHeight="1">
      <c r="A6" s="665"/>
      <c r="B6" s="665"/>
      <c r="C6" s="665"/>
      <c r="D6" s="73" t="s">
        <v>92</v>
      </c>
      <c r="E6" s="73" t="s">
        <v>93</v>
      </c>
      <c r="F6" s="73" t="s">
        <v>94</v>
      </c>
      <c r="G6" s="73" t="s">
        <v>95</v>
      </c>
      <c r="H6" s="73" t="s">
        <v>96</v>
      </c>
      <c r="I6" s="665"/>
      <c r="J6" s="188"/>
    </row>
    <row r="7" spans="1:27" ht="13.5" customHeight="1">
      <c r="A7" s="143">
        <v>1</v>
      </c>
      <c r="B7" s="143">
        <v>2</v>
      </c>
      <c r="C7" s="143">
        <v>3</v>
      </c>
      <c r="D7" s="143">
        <v>4</v>
      </c>
      <c r="E7" s="143">
        <v>5</v>
      </c>
      <c r="F7" s="143">
        <v>6</v>
      </c>
      <c r="G7" s="143">
        <v>7</v>
      </c>
      <c r="H7" s="143" t="s">
        <v>97</v>
      </c>
      <c r="I7" s="143" t="s">
        <v>98</v>
      </c>
      <c r="J7" s="189"/>
    </row>
    <row r="8" spans="1:27" ht="24" customHeight="1">
      <c r="A8" s="804" t="s">
        <v>99</v>
      </c>
      <c r="B8" s="804"/>
      <c r="C8" s="804"/>
      <c r="D8" s="804"/>
      <c r="E8" s="804"/>
      <c r="F8" s="804"/>
      <c r="G8" s="804"/>
      <c r="H8" s="804"/>
      <c r="I8" s="804"/>
      <c r="J8" s="188"/>
    </row>
    <row r="9" spans="1:27" s="22" customFormat="1" ht="15.75" customHeight="1">
      <c r="A9" s="72" t="s">
        <v>145</v>
      </c>
      <c r="B9" s="183" t="s">
        <v>100</v>
      </c>
      <c r="C9" s="646">
        <v>130000</v>
      </c>
      <c r="D9" s="184"/>
      <c r="E9" s="184"/>
      <c r="F9" s="184"/>
      <c r="G9" s="184"/>
      <c r="H9" s="185">
        <f t="shared" ref="H9:H17" si="0">SUM(D9:G9)</f>
        <v>0</v>
      </c>
      <c r="I9" s="185">
        <f t="shared" ref="I9:I17" si="1">C9+H9</f>
        <v>130000</v>
      </c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</row>
    <row r="10" spans="1:27" ht="15.75" customHeight="1">
      <c r="A10" s="179" t="s">
        <v>101</v>
      </c>
      <c r="B10" s="179" t="s">
        <v>87</v>
      </c>
      <c r="C10" s="352">
        <v>130000</v>
      </c>
      <c r="D10" s="180"/>
      <c r="E10" s="180"/>
      <c r="F10" s="180"/>
      <c r="G10" s="180"/>
      <c r="H10" s="178"/>
      <c r="I10" s="178">
        <f>SUM(C10)</f>
        <v>130000</v>
      </c>
    </row>
    <row r="11" spans="1:27" ht="15.75" customHeight="1">
      <c r="A11" s="179"/>
      <c r="B11" s="11" t="s">
        <v>247</v>
      </c>
      <c r="C11" s="144"/>
      <c r="D11" s="180"/>
      <c r="E11" s="180"/>
      <c r="F11" s="180"/>
      <c r="G11" s="180"/>
      <c r="H11" s="178"/>
      <c r="I11" s="178">
        <f>SUM(C11)</f>
        <v>0</v>
      </c>
    </row>
    <row r="12" spans="1:27">
      <c r="A12" s="181" t="s">
        <v>146</v>
      </c>
      <c r="B12" s="182" t="s">
        <v>102</v>
      </c>
      <c r="C12" s="144"/>
      <c r="D12" s="180"/>
      <c r="E12" s="180"/>
      <c r="F12" s="180"/>
      <c r="G12" s="180"/>
      <c r="H12" s="178">
        <f t="shared" si="0"/>
        <v>0</v>
      </c>
      <c r="I12" s="178">
        <f t="shared" si="1"/>
        <v>0</v>
      </c>
    </row>
    <row r="13" spans="1:27" ht="27.75" customHeight="1">
      <c r="A13" s="181" t="s">
        <v>147</v>
      </c>
      <c r="B13" s="182" t="s">
        <v>103</v>
      </c>
      <c r="C13" s="144"/>
      <c r="D13" s="180"/>
      <c r="E13" s="180"/>
      <c r="F13" s="180"/>
      <c r="G13" s="180"/>
      <c r="H13" s="178">
        <f t="shared" si="0"/>
        <v>0</v>
      </c>
      <c r="I13" s="178">
        <f t="shared" si="1"/>
        <v>0</v>
      </c>
    </row>
    <row r="14" spans="1:27" ht="15.75" customHeight="1">
      <c r="A14" s="181" t="s">
        <v>151</v>
      </c>
      <c r="B14" s="182" t="s">
        <v>132</v>
      </c>
      <c r="C14" s="352">
        <v>23700789</v>
      </c>
      <c r="D14" s="180"/>
      <c r="E14" s="180"/>
      <c r="F14" s="180"/>
      <c r="G14" s="180"/>
      <c r="H14" s="178">
        <f t="shared" si="0"/>
        <v>0</v>
      </c>
      <c r="I14" s="178">
        <f t="shared" si="1"/>
        <v>23700789</v>
      </c>
    </row>
    <row r="15" spans="1:27" ht="42" customHeight="1">
      <c r="A15" s="181" t="s">
        <v>152</v>
      </c>
      <c r="B15" s="182" t="s">
        <v>131</v>
      </c>
      <c r="C15" s="144"/>
      <c r="D15" s="180"/>
      <c r="E15" s="180"/>
      <c r="F15" s="180"/>
      <c r="G15" s="180"/>
      <c r="H15" s="178">
        <f t="shared" si="0"/>
        <v>0</v>
      </c>
      <c r="I15" s="178">
        <f t="shared" si="1"/>
        <v>0</v>
      </c>
    </row>
    <row r="16" spans="1:27">
      <c r="A16" s="181" t="s">
        <v>153</v>
      </c>
      <c r="B16" s="182" t="s">
        <v>104</v>
      </c>
      <c r="C16" s="352"/>
      <c r="D16" s="180"/>
      <c r="E16" s="180"/>
      <c r="F16" s="180"/>
      <c r="G16" s="180"/>
      <c r="H16" s="178">
        <f t="shared" si="0"/>
        <v>0</v>
      </c>
      <c r="I16" s="178">
        <f t="shared" si="1"/>
        <v>0</v>
      </c>
    </row>
    <row r="17" spans="1:27">
      <c r="A17" s="181" t="s">
        <v>154</v>
      </c>
      <c r="B17" s="182" t="s">
        <v>105</v>
      </c>
      <c r="C17" s="144"/>
      <c r="D17" s="180"/>
      <c r="E17" s="180"/>
      <c r="F17" s="180"/>
      <c r="G17" s="180"/>
      <c r="H17" s="178">
        <f t="shared" si="0"/>
        <v>0</v>
      </c>
      <c r="I17" s="178">
        <f t="shared" si="1"/>
        <v>0</v>
      </c>
    </row>
    <row r="18" spans="1:27">
      <c r="A18" s="786" t="s">
        <v>106</v>
      </c>
      <c r="B18" s="786"/>
      <c r="C18" s="178">
        <f>SUM(C10:C17)</f>
        <v>23830789</v>
      </c>
      <c r="D18" s="178">
        <f>SUM(D9:D17)</f>
        <v>0</v>
      </c>
      <c r="E18" s="178">
        <f>SUM(E9:E17)</f>
        <v>0</v>
      </c>
      <c r="F18" s="178">
        <f>SUM(F9:F17)</f>
        <v>0</v>
      </c>
      <c r="G18" s="178">
        <f>SUM(G9:G17)</f>
        <v>0</v>
      </c>
      <c r="H18" s="178">
        <f>SUM(H9:H17)</f>
        <v>0</v>
      </c>
      <c r="I18" s="178">
        <f>SUM(I10:I17)</f>
        <v>23830789</v>
      </c>
    </row>
    <row r="19" spans="1:27" ht="21" customHeight="1">
      <c r="A19" s="804" t="s">
        <v>107</v>
      </c>
      <c r="B19" s="804"/>
      <c r="C19" s="804"/>
      <c r="D19" s="804"/>
      <c r="E19" s="804"/>
      <c r="F19" s="804"/>
      <c r="G19" s="804"/>
      <c r="H19" s="804"/>
      <c r="I19" s="804"/>
    </row>
    <row r="20" spans="1:27">
      <c r="A20" s="181" t="s">
        <v>145</v>
      </c>
      <c r="B20" s="182" t="s">
        <v>108</v>
      </c>
      <c r="C20" s="144"/>
      <c r="D20" s="180"/>
      <c r="E20" s="180"/>
      <c r="F20" s="180"/>
      <c r="G20" s="180"/>
      <c r="H20" s="178">
        <f>SUM(D20:G20)</f>
        <v>0</v>
      </c>
      <c r="I20" s="178">
        <f>C20+H20</f>
        <v>0</v>
      </c>
    </row>
    <row r="21" spans="1:27">
      <c r="A21" s="181" t="s">
        <v>146</v>
      </c>
      <c r="B21" s="182" t="s">
        <v>105</v>
      </c>
      <c r="C21" s="144"/>
      <c r="D21" s="180"/>
      <c r="E21" s="180"/>
      <c r="F21" s="180"/>
      <c r="G21" s="180"/>
      <c r="H21" s="178">
        <f>SUM(D21:G21)</f>
        <v>0</v>
      </c>
      <c r="I21" s="178">
        <f>C21+H21</f>
        <v>0</v>
      </c>
    </row>
    <row r="22" spans="1:27">
      <c r="A22" s="786" t="s">
        <v>109</v>
      </c>
      <c r="B22" s="786"/>
      <c r="C22" s="178">
        <f t="shared" ref="C22:I22" si="2">SUM(C20:C21)</f>
        <v>0</v>
      </c>
      <c r="D22" s="178">
        <f t="shared" si="2"/>
        <v>0</v>
      </c>
      <c r="E22" s="178">
        <f t="shared" si="2"/>
        <v>0</v>
      </c>
      <c r="F22" s="178">
        <f t="shared" si="2"/>
        <v>0</v>
      </c>
      <c r="G22" s="178">
        <f t="shared" si="2"/>
        <v>0</v>
      </c>
      <c r="H22" s="178">
        <f t="shared" si="2"/>
        <v>0</v>
      </c>
      <c r="I22" s="178">
        <f t="shared" si="2"/>
        <v>0</v>
      </c>
    </row>
    <row r="23" spans="1:27" s="220" customFormat="1" ht="17.25" customHeight="1">
      <c r="A23" s="663" t="s">
        <v>110</v>
      </c>
      <c r="B23" s="663"/>
      <c r="C23" s="274">
        <f t="shared" ref="C23:I23" si="3">C18+C22</f>
        <v>23830789</v>
      </c>
      <c r="D23" s="274">
        <f t="shared" si="3"/>
        <v>0</v>
      </c>
      <c r="E23" s="274">
        <f t="shared" si="3"/>
        <v>0</v>
      </c>
      <c r="F23" s="274">
        <f t="shared" si="3"/>
        <v>0</v>
      </c>
      <c r="G23" s="274">
        <f t="shared" si="3"/>
        <v>0</v>
      </c>
      <c r="H23" s="274">
        <f t="shared" si="3"/>
        <v>0</v>
      </c>
      <c r="I23" s="274">
        <f t="shared" si="3"/>
        <v>23830789</v>
      </c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</row>
    <row r="24" spans="1:27">
      <c r="A24" s="187"/>
      <c r="B24" s="187"/>
      <c r="C24" s="187"/>
      <c r="D24" s="187"/>
      <c r="E24" s="187"/>
      <c r="F24" s="187"/>
      <c r="G24" s="187"/>
      <c r="H24" s="187"/>
      <c r="I24" s="187"/>
    </row>
    <row r="25" spans="1:27">
      <c r="A25" s="187"/>
      <c r="B25" s="187"/>
      <c r="C25" s="187"/>
      <c r="D25" s="187"/>
      <c r="E25" s="187"/>
      <c r="F25" s="187"/>
      <c r="G25" s="187"/>
      <c r="H25" s="187"/>
      <c r="I25" s="187"/>
    </row>
    <row r="26" spans="1:27">
      <c r="A26" s="62"/>
      <c r="B26" s="187"/>
      <c r="C26" s="187"/>
      <c r="D26" s="187"/>
      <c r="E26" s="187"/>
      <c r="F26" s="187"/>
      <c r="G26" s="187"/>
      <c r="H26" s="187"/>
      <c r="I26" s="187"/>
    </row>
    <row r="27" spans="1:27">
      <c r="A27" s="186"/>
      <c r="B27" s="186"/>
      <c r="C27" s="186"/>
      <c r="D27" s="186"/>
      <c r="E27" s="186"/>
      <c r="F27" s="186"/>
      <c r="G27" s="186"/>
      <c r="H27" s="186"/>
      <c r="I27" s="186"/>
    </row>
    <row r="28" spans="1:27">
      <c r="A28" s="186"/>
      <c r="B28" s="186"/>
      <c r="C28" s="186"/>
      <c r="D28" s="186"/>
      <c r="E28" s="186"/>
      <c r="F28" s="186"/>
      <c r="G28" s="186"/>
      <c r="H28" s="186"/>
      <c r="I28" s="186"/>
    </row>
    <row r="29" spans="1:27">
      <c r="A29" s="186"/>
      <c r="B29" s="186"/>
      <c r="C29" s="186"/>
      <c r="D29" s="186"/>
      <c r="E29" s="186"/>
      <c r="F29" s="186"/>
      <c r="G29" s="186"/>
      <c r="H29" s="186"/>
      <c r="I29" s="186"/>
    </row>
    <row r="30" spans="1:27">
      <c r="A30" s="186"/>
      <c r="B30" s="186"/>
      <c r="C30" s="186"/>
      <c r="D30" s="186"/>
      <c r="E30" s="186"/>
      <c r="F30" s="186"/>
      <c r="G30" s="186"/>
      <c r="H30" s="186"/>
      <c r="I30" s="186"/>
    </row>
    <row r="31" spans="1:27">
      <c r="A31" s="186"/>
      <c r="B31" s="186"/>
      <c r="C31" s="186"/>
      <c r="D31" s="186"/>
      <c r="E31" s="186"/>
      <c r="F31" s="186"/>
      <c r="G31" s="186"/>
      <c r="H31" s="186"/>
      <c r="I31" s="186"/>
    </row>
    <row r="32" spans="1:27">
      <c r="A32" s="186"/>
      <c r="B32" s="186"/>
      <c r="C32" s="186"/>
      <c r="D32" s="186"/>
      <c r="E32" s="186"/>
      <c r="F32" s="186"/>
      <c r="G32" s="186"/>
      <c r="H32" s="186"/>
      <c r="I32" s="186"/>
    </row>
    <row r="33" spans="1:9">
      <c r="A33" s="186"/>
      <c r="B33" s="186"/>
      <c r="C33" s="186"/>
      <c r="D33" s="186"/>
      <c r="E33" s="186"/>
      <c r="F33" s="186"/>
      <c r="G33" s="186"/>
      <c r="H33" s="186"/>
      <c r="I33" s="186"/>
    </row>
    <row r="34" spans="1:9">
      <c r="A34" s="186"/>
      <c r="B34" s="186"/>
      <c r="C34" s="186"/>
      <c r="D34" s="186"/>
      <c r="E34" s="186"/>
      <c r="F34" s="186"/>
      <c r="G34" s="186"/>
      <c r="H34" s="186"/>
      <c r="I34" s="186"/>
    </row>
    <row r="35" spans="1:9">
      <c r="A35" s="186"/>
      <c r="B35" s="186"/>
      <c r="C35" s="186"/>
      <c r="D35" s="186"/>
      <c r="E35" s="186"/>
      <c r="F35" s="186"/>
      <c r="G35" s="186"/>
      <c r="H35" s="186"/>
      <c r="I35" s="186"/>
    </row>
    <row r="36" spans="1:9">
      <c r="A36" s="186"/>
      <c r="B36" s="186"/>
      <c r="C36" s="186"/>
      <c r="D36" s="186"/>
      <c r="E36" s="186"/>
      <c r="F36" s="186"/>
      <c r="G36" s="186"/>
      <c r="H36" s="186"/>
      <c r="I36" s="186"/>
    </row>
    <row r="37" spans="1:9">
      <c r="A37" s="186"/>
      <c r="B37" s="186"/>
      <c r="C37" s="186"/>
      <c r="D37" s="186"/>
      <c r="E37" s="186"/>
      <c r="F37" s="186"/>
      <c r="G37" s="186"/>
      <c r="H37" s="186"/>
      <c r="I37" s="186"/>
    </row>
    <row r="38" spans="1:9">
      <c r="A38" s="186"/>
      <c r="B38" s="186"/>
      <c r="C38" s="186"/>
      <c r="D38" s="186"/>
      <c r="E38" s="186"/>
      <c r="F38" s="186"/>
      <c r="G38" s="186"/>
      <c r="H38" s="186"/>
      <c r="I38" s="186"/>
    </row>
    <row r="39" spans="1:9">
      <c r="A39" s="186"/>
      <c r="B39" s="186"/>
      <c r="C39" s="186"/>
      <c r="D39" s="186"/>
      <c r="E39" s="186"/>
      <c r="F39" s="186"/>
      <c r="G39" s="186"/>
      <c r="H39" s="186"/>
      <c r="I39" s="186"/>
    </row>
    <row r="40" spans="1:9" ht="16.5" customHeight="1">
      <c r="A40" s="186"/>
      <c r="B40" s="186"/>
      <c r="C40" s="186"/>
      <c r="D40" s="186"/>
      <c r="E40" s="186"/>
      <c r="F40" s="186"/>
      <c r="G40" s="186"/>
      <c r="H40" s="186"/>
      <c r="I40" s="186"/>
    </row>
    <row r="41" spans="1:9">
      <c r="A41" s="186"/>
      <c r="B41" s="186"/>
      <c r="C41" s="186"/>
      <c r="D41" s="186"/>
      <c r="E41" s="186"/>
      <c r="F41" s="186"/>
      <c r="G41" s="186"/>
      <c r="H41" s="186"/>
      <c r="I41" s="186"/>
    </row>
    <row r="42" spans="1:9">
      <c r="A42" s="186"/>
      <c r="B42" s="186"/>
      <c r="C42" s="186"/>
      <c r="D42" s="186"/>
      <c r="E42" s="186"/>
      <c r="F42" s="186"/>
      <c r="G42" s="186"/>
      <c r="H42" s="186"/>
      <c r="I42" s="186"/>
    </row>
    <row r="43" spans="1:9">
      <c r="A43" s="186"/>
      <c r="B43" s="186"/>
      <c r="C43" s="186"/>
      <c r="D43" s="186"/>
      <c r="E43" s="186"/>
      <c r="F43" s="186"/>
      <c r="G43" s="186"/>
      <c r="H43" s="186"/>
      <c r="I43" s="186"/>
    </row>
    <row r="44" spans="1:9">
      <c r="A44" s="186"/>
      <c r="B44" s="186"/>
      <c r="C44" s="186"/>
      <c r="D44" s="186"/>
      <c r="E44" s="186"/>
      <c r="F44" s="186"/>
      <c r="G44" s="186"/>
      <c r="H44" s="186"/>
      <c r="I44" s="186"/>
    </row>
    <row r="45" spans="1:9">
      <c r="A45" s="186"/>
      <c r="B45" s="186"/>
      <c r="C45" s="186"/>
      <c r="D45" s="186"/>
      <c r="E45" s="186"/>
      <c r="F45" s="186"/>
      <c r="G45" s="186"/>
      <c r="H45" s="186"/>
      <c r="I45" s="186"/>
    </row>
    <row r="46" spans="1:9">
      <c r="A46" s="186"/>
      <c r="B46" s="186"/>
      <c r="C46" s="186"/>
      <c r="D46" s="186"/>
      <c r="E46" s="186"/>
      <c r="F46" s="186"/>
      <c r="G46" s="186"/>
      <c r="H46" s="186"/>
      <c r="I46" s="186"/>
    </row>
    <row r="47" spans="1:9">
      <c r="A47" s="186"/>
      <c r="B47" s="186"/>
      <c r="C47" s="186"/>
      <c r="D47" s="186"/>
      <c r="E47" s="186"/>
      <c r="F47" s="186"/>
      <c r="G47" s="186"/>
      <c r="H47" s="186"/>
      <c r="I47" s="186"/>
    </row>
    <row r="48" spans="1:9">
      <c r="A48" s="186"/>
      <c r="B48" s="186"/>
      <c r="C48" s="186"/>
      <c r="D48" s="186"/>
      <c r="E48" s="186"/>
      <c r="F48" s="186"/>
      <c r="G48" s="186"/>
      <c r="H48" s="186"/>
      <c r="I48" s="186"/>
    </row>
    <row r="49" spans="1:9">
      <c r="A49" s="186"/>
      <c r="B49" s="186"/>
      <c r="C49" s="186"/>
      <c r="D49" s="186"/>
      <c r="E49" s="186"/>
      <c r="F49" s="186"/>
      <c r="G49" s="186"/>
      <c r="H49" s="186"/>
      <c r="I49" s="186"/>
    </row>
    <row r="50" spans="1:9">
      <c r="A50" s="186"/>
      <c r="B50" s="186"/>
      <c r="C50" s="186"/>
      <c r="D50" s="186"/>
      <c r="E50" s="186"/>
      <c r="F50" s="186"/>
      <c r="G50" s="186"/>
      <c r="H50" s="186"/>
      <c r="I50" s="186"/>
    </row>
    <row r="51" spans="1:9">
      <c r="A51" s="186"/>
      <c r="B51" s="186"/>
      <c r="C51" s="186"/>
      <c r="D51" s="186"/>
      <c r="E51" s="186"/>
      <c r="F51" s="186"/>
      <c r="G51" s="186"/>
      <c r="H51" s="186"/>
      <c r="I51" s="186"/>
    </row>
    <row r="52" spans="1:9">
      <c r="A52" s="186"/>
      <c r="B52" s="186"/>
      <c r="C52" s="186"/>
      <c r="D52" s="186"/>
      <c r="E52" s="186"/>
      <c r="F52" s="186"/>
      <c r="G52" s="186"/>
      <c r="H52" s="186"/>
      <c r="I52" s="186"/>
    </row>
    <row r="53" spans="1:9">
      <c r="A53" s="186"/>
      <c r="B53" s="186"/>
      <c r="C53" s="186"/>
      <c r="D53" s="186"/>
      <c r="E53" s="186"/>
      <c r="F53" s="186"/>
      <c r="G53" s="186"/>
      <c r="H53" s="186"/>
      <c r="I53" s="186"/>
    </row>
  </sheetData>
  <mergeCells count="13">
    <mergeCell ref="A19:I19"/>
    <mergeCell ref="A22:B22"/>
    <mergeCell ref="A23:B23"/>
    <mergeCell ref="A8:I8"/>
    <mergeCell ref="A18:B18"/>
    <mergeCell ref="A1:I1"/>
    <mergeCell ref="A2:I2"/>
    <mergeCell ref="A5:A6"/>
    <mergeCell ref="B5:B6"/>
    <mergeCell ref="C5:C6"/>
    <mergeCell ref="D5:H5"/>
    <mergeCell ref="I5:I6"/>
    <mergeCell ref="A4:I4"/>
  </mergeCells>
  <phoneticPr fontId="0" type="noConversion"/>
  <pageMargins left="0.64" right="0.6" top="1" bottom="1" header="0.5" footer="0.5"/>
  <pageSetup paperSize="9" scale="98" orientation="landscape" r:id="rId1"/>
  <headerFooter alignWithMargins="0">
    <oddHeader>&amp;R&amp;"Times New Roman,Normál"&amp;11 9. számú melléklet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9"/>
  <dimension ref="A1:W38"/>
  <sheetViews>
    <sheetView zoomScaleNormal="100" workbookViewId="0">
      <selection activeCell="D19" sqref="D19"/>
    </sheetView>
  </sheetViews>
  <sheetFormatPr defaultColWidth="9.109375" defaultRowHeight="13.2"/>
  <cols>
    <col min="1" max="1" width="35.33203125" style="141" customWidth="1"/>
    <col min="2" max="2" width="13" style="141" customWidth="1"/>
    <col min="3" max="4" width="14" style="141" customWidth="1"/>
    <col min="5" max="23" width="9.109375" style="186"/>
    <col min="24" max="16384" width="9.109375" style="141"/>
  </cols>
  <sheetData>
    <row r="1" spans="1:23">
      <c r="A1" s="801" t="s">
        <v>965</v>
      </c>
      <c r="B1" s="801"/>
      <c r="C1" s="801"/>
      <c r="D1" s="801"/>
    </row>
    <row r="2" spans="1:23" ht="12.75" customHeight="1">
      <c r="A2" s="805" t="s">
        <v>1050</v>
      </c>
      <c r="B2" s="805"/>
      <c r="C2" s="805"/>
      <c r="D2" s="805"/>
    </row>
    <row r="3" spans="1:23" ht="18" customHeight="1">
      <c r="A3" s="805"/>
      <c r="B3" s="805"/>
      <c r="C3" s="805"/>
      <c r="D3" s="805"/>
    </row>
    <row r="4" spans="1:23" s="186" customFormat="1">
      <c r="A4" s="350"/>
      <c r="B4" s="350"/>
      <c r="C4" s="350"/>
      <c r="D4" s="351"/>
    </row>
    <row r="5" spans="1:23" s="186" customFormat="1">
      <c r="A5" s="350"/>
      <c r="B5" s="350"/>
      <c r="C5" s="350"/>
      <c r="D5" s="351"/>
    </row>
    <row r="6" spans="1:23" s="186" customFormat="1">
      <c r="A6" s="350"/>
      <c r="B6" s="350"/>
      <c r="C6" s="350"/>
      <c r="D6" s="351"/>
    </row>
    <row r="7" spans="1:23" s="23" customFormat="1" ht="24.75" customHeight="1">
      <c r="A7" s="806" t="s">
        <v>248</v>
      </c>
      <c r="B7" s="807"/>
      <c r="C7" s="807"/>
      <c r="D7" s="80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23" s="142" customFormat="1" ht="26.4">
      <c r="A8" s="192" t="s">
        <v>120</v>
      </c>
      <c r="B8" s="73" t="s">
        <v>121</v>
      </c>
      <c r="C8" s="73" t="s">
        <v>122</v>
      </c>
      <c r="D8" s="73" t="s">
        <v>142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</row>
    <row r="9" spans="1:23" s="186" customFormat="1" ht="12.75" customHeight="1">
      <c r="A9" s="144" t="s">
        <v>73</v>
      </c>
      <c r="B9" s="352">
        <v>854896</v>
      </c>
      <c r="C9" s="352">
        <v>854896</v>
      </c>
      <c r="D9" s="352">
        <v>854896</v>
      </c>
    </row>
    <row r="10" spans="1:23" s="186" customFormat="1" ht="12.75" customHeight="1">
      <c r="A10" s="353" t="s">
        <v>75</v>
      </c>
      <c r="B10" s="352">
        <v>0</v>
      </c>
      <c r="C10" s="352">
        <v>0</v>
      </c>
      <c r="D10" s="352">
        <v>0</v>
      </c>
    </row>
    <row r="11" spans="1:23" s="186" customFormat="1" ht="12.75" customHeight="1">
      <c r="A11" s="353" t="s">
        <v>67</v>
      </c>
      <c r="B11" s="352">
        <v>0</v>
      </c>
      <c r="C11" s="352">
        <v>0</v>
      </c>
      <c r="D11" s="352">
        <v>0</v>
      </c>
    </row>
    <row r="12" spans="1:23" s="186" customFormat="1" ht="12.75" customHeight="1">
      <c r="A12" s="353" t="s">
        <v>59</v>
      </c>
      <c r="B12" s="352">
        <v>0</v>
      </c>
      <c r="C12" s="352">
        <v>0</v>
      </c>
      <c r="D12" s="352">
        <v>0</v>
      </c>
    </row>
    <row r="13" spans="1:23" s="186" customFormat="1" ht="12.75" customHeight="1">
      <c r="A13" s="353" t="s">
        <v>70</v>
      </c>
      <c r="B13" s="352">
        <v>0</v>
      </c>
      <c r="C13" s="352">
        <v>0</v>
      </c>
      <c r="D13" s="352">
        <v>0</v>
      </c>
    </row>
    <row r="14" spans="1:23" s="186" customFormat="1" ht="12.75" customHeight="1">
      <c r="A14" s="353" t="s">
        <v>197</v>
      </c>
      <c r="B14" s="352">
        <v>0</v>
      </c>
      <c r="C14" s="352">
        <v>0</v>
      </c>
      <c r="D14" s="352">
        <v>0</v>
      </c>
    </row>
    <row r="15" spans="1:23" s="186" customFormat="1" ht="12.75" customHeight="1">
      <c r="A15" s="353" t="s">
        <v>58</v>
      </c>
      <c r="B15" s="352">
        <v>0</v>
      </c>
      <c r="C15" s="352">
        <v>0</v>
      </c>
      <c r="D15" s="352">
        <v>0</v>
      </c>
    </row>
    <row r="16" spans="1:23" s="186" customFormat="1" ht="12.75" customHeight="1">
      <c r="A16" s="353" t="s">
        <v>66</v>
      </c>
      <c r="B16" s="352">
        <v>0</v>
      </c>
      <c r="C16" s="352">
        <v>0</v>
      </c>
      <c r="D16" s="352">
        <v>0</v>
      </c>
    </row>
    <row r="17" spans="1:4">
      <c r="A17" s="353" t="s">
        <v>262</v>
      </c>
      <c r="B17" s="352">
        <v>510752</v>
      </c>
      <c r="C17" s="352">
        <v>510752</v>
      </c>
      <c r="D17" s="352">
        <v>510752</v>
      </c>
    </row>
    <row r="18" spans="1:4">
      <c r="A18" s="144" t="s">
        <v>63</v>
      </c>
      <c r="B18" s="352">
        <v>1958049</v>
      </c>
      <c r="C18" s="352">
        <v>5036662</v>
      </c>
      <c r="D18" s="352">
        <v>5036662</v>
      </c>
    </row>
    <row r="19" spans="1:4">
      <c r="A19" s="353" t="s">
        <v>68</v>
      </c>
      <c r="B19" s="352">
        <v>0</v>
      </c>
      <c r="C19" s="352">
        <v>0</v>
      </c>
      <c r="D19" s="352">
        <v>0</v>
      </c>
    </row>
    <row r="20" spans="1:4">
      <c r="A20" s="353" t="s">
        <v>62</v>
      </c>
      <c r="B20" s="352">
        <v>0</v>
      </c>
      <c r="C20" s="352">
        <v>0</v>
      </c>
      <c r="D20" s="352">
        <v>0</v>
      </c>
    </row>
    <row r="21" spans="1:4">
      <c r="A21" s="353" t="s">
        <v>65</v>
      </c>
      <c r="B21" s="352">
        <v>0</v>
      </c>
      <c r="C21" s="352">
        <v>0</v>
      </c>
      <c r="D21" s="352">
        <v>0</v>
      </c>
    </row>
    <row r="22" spans="1:4">
      <c r="A22" s="353" t="s">
        <v>64</v>
      </c>
      <c r="B22" s="352">
        <v>0</v>
      </c>
      <c r="C22" s="352">
        <v>0</v>
      </c>
      <c r="D22" s="352">
        <v>0</v>
      </c>
    </row>
    <row r="23" spans="1:4">
      <c r="A23" s="353" t="s">
        <v>60</v>
      </c>
      <c r="B23" s="352">
        <v>0</v>
      </c>
      <c r="C23" s="352">
        <v>0</v>
      </c>
      <c r="D23" s="352">
        <v>0</v>
      </c>
    </row>
    <row r="24" spans="1:4">
      <c r="A24" s="3" t="s">
        <v>260</v>
      </c>
      <c r="B24" s="582">
        <v>0</v>
      </c>
      <c r="C24" s="582">
        <v>0</v>
      </c>
      <c r="D24" s="582">
        <v>0</v>
      </c>
    </row>
    <row r="25" spans="1:4">
      <c r="A25" s="353" t="s">
        <v>71</v>
      </c>
      <c r="B25" s="352">
        <v>0</v>
      </c>
      <c r="C25" s="352">
        <v>0</v>
      </c>
      <c r="D25" s="352">
        <v>0</v>
      </c>
    </row>
    <row r="26" spans="1:4" ht="15.6">
      <c r="A26" s="276" t="s">
        <v>130</v>
      </c>
      <c r="B26" s="277">
        <f>SUM(B9:B25)</f>
        <v>3323697</v>
      </c>
      <c r="C26" s="277">
        <f>SUM(C9:C25)</f>
        <v>6402310</v>
      </c>
      <c r="D26" s="277">
        <f>SUM(D9:D25)</f>
        <v>6402310</v>
      </c>
    </row>
    <row r="27" spans="1:4">
      <c r="A27" s="186"/>
      <c r="B27" s="186"/>
      <c r="C27" s="186"/>
      <c r="D27" s="186"/>
    </row>
    <row r="28" spans="1:4">
      <c r="A28" s="186"/>
      <c r="B28" s="186"/>
      <c r="C28" s="186"/>
      <c r="D28" s="186"/>
    </row>
    <row r="29" spans="1:4">
      <c r="A29" s="186"/>
      <c r="B29" s="186"/>
      <c r="C29" s="186"/>
      <c r="D29" s="186"/>
    </row>
    <row r="30" spans="1:4">
      <c r="A30" s="186"/>
      <c r="B30" s="186"/>
      <c r="C30" s="186"/>
      <c r="D30" s="186"/>
    </row>
    <row r="31" spans="1:4">
      <c r="A31" s="186"/>
      <c r="B31" s="186"/>
      <c r="C31" s="186"/>
      <c r="D31" s="186"/>
    </row>
    <row r="32" spans="1:4">
      <c r="A32" s="186"/>
      <c r="B32" s="186"/>
      <c r="C32" s="186"/>
      <c r="D32" s="186"/>
    </row>
    <row r="33" spans="1:4">
      <c r="A33" s="186"/>
      <c r="B33" s="186"/>
      <c r="C33" s="186"/>
      <c r="D33" s="186"/>
    </row>
    <row r="34" spans="1:4">
      <c r="A34" s="186"/>
      <c r="B34" s="186"/>
      <c r="C34" s="186"/>
      <c r="D34" s="186"/>
    </row>
    <row r="35" spans="1:4">
      <c r="A35" s="186"/>
      <c r="B35" s="186"/>
      <c r="C35" s="186"/>
      <c r="D35" s="186"/>
    </row>
    <row r="36" spans="1:4">
      <c r="A36" s="186"/>
      <c r="B36" s="186"/>
      <c r="C36" s="186"/>
      <c r="D36" s="186"/>
    </row>
    <row r="37" spans="1:4">
      <c r="A37" s="186"/>
      <c r="B37" s="186"/>
      <c r="C37" s="186"/>
      <c r="D37" s="186"/>
    </row>
    <row r="38" spans="1:4">
      <c r="A38" s="186"/>
      <c r="B38" s="186"/>
      <c r="C38" s="186"/>
      <c r="D38" s="186"/>
    </row>
  </sheetData>
  <mergeCells count="3">
    <mergeCell ref="A2:D3"/>
    <mergeCell ref="A7:D7"/>
    <mergeCell ref="A1:D1"/>
  </mergeCells>
  <phoneticPr fontId="13" type="noConversion"/>
  <pageMargins left="0.75" right="0.75" top="1" bottom="1" header="0.5" footer="0.5"/>
  <pageSetup paperSize="9" orientation="portrait" r:id="rId1"/>
  <headerFooter alignWithMargins="0">
    <oddHeader>&amp;R&amp;"Times New Roman,Normál"&amp;11 10/a. sz. melléklet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0"/>
  <dimension ref="A1:W25"/>
  <sheetViews>
    <sheetView zoomScaleNormal="100" workbookViewId="0">
      <selection activeCell="B10" sqref="B10:D10"/>
    </sheetView>
  </sheetViews>
  <sheetFormatPr defaultColWidth="9.109375" defaultRowHeight="13.2"/>
  <cols>
    <col min="1" max="1" width="35.33203125" style="141" customWidth="1"/>
    <col min="2" max="2" width="11.33203125" style="581" customWidth="1"/>
    <col min="3" max="3" width="11.5546875" style="581" customWidth="1"/>
    <col min="4" max="4" width="14" style="581" customWidth="1"/>
    <col min="5" max="23" width="9.109375" style="186"/>
    <col min="24" max="16384" width="9.109375" style="141"/>
  </cols>
  <sheetData>
    <row r="1" spans="1:23">
      <c r="A1" s="801" t="s">
        <v>965</v>
      </c>
      <c r="B1" s="801"/>
      <c r="C1" s="801"/>
      <c r="D1" s="801"/>
    </row>
    <row r="2" spans="1:23" ht="12.75" customHeight="1">
      <c r="A2" s="805" t="s">
        <v>1051</v>
      </c>
      <c r="B2" s="805"/>
      <c r="C2" s="805"/>
      <c r="D2" s="805"/>
    </row>
    <row r="3" spans="1:23" ht="18" customHeight="1">
      <c r="A3" s="805"/>
      <c r="B3" s="805"/>
      <c r="C3" s="805"/>
      <c r="D3" s="805"/>
    </row>
    <row r="4" spans="1:23" s="186" customFormat="1">
      <c r="A4" s="350"/>
      <c r="B4" s="579"/>
      <c r="C4" s="579"/>
      <c r="D4" s="580"/>
    </row>
    <row r="5" spans="1:23" s="186" customFormat="1">
      <c r="A5" s="350"/>
      <c r="B5" s="579"/>
      <c r="C5" s="579"/>
      <c r="D5" s="580"/>
    </row>
    <row r="6" spans="1:23" s="186" customFormat="1">
      <c r="A6" s="350"/>
      <c r="B6" s="579"/>
      <c r="C6" s="579"/>
      <c r="D6" s="580"/>
    </row>
    <row r="7" spans="1:23" s="23" customFormat="1" ht="24.75" customHeight="1">
      <c r="A7" s="806" t="s">
        <v>248</v>
      </c>
      <c r="B7" s="807"/>
      <c r="C7" s="807"/>
      <c r="D7" s="80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23" s="142" customFormat="1" ht="26.4">
      <c r="A8" s="192" t="s">
        <v>120</v>
      </c>
      <c r="B8" s="573" t="s">
        <v>121</v>
      </c>
      <c r="C8" s="573" t="s">
        <v>122</v>
      </c>
      <c r="D8" s="573" t="s">
        <v>142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</row>
    <row r="9" spans="1:23" ht="15.75" customHeight="1">
      <c r="A9" s="353" t="s">
        <v>58</v>
      </c>
      <c r="B9" s="352">
        <v>0</v>
      </c>
      <c r="C9" s="352">
        <v>0</v>
      </c>
      <c r="D9" s="352">
        <v>0</v>
      </c>
    </row>
    <row r="10" spans="1:23" ht="15.75" customHeight="1">
      <c r="A10" s="353" t="s">
        <v>63</v>
      </c>
      <c r="B10" s="352">
        <v>2955368</v>
      </c>
      <c r="C10" s="352">
        <v>2955368</v>
      </c>
      <c r="D10" s="352">
        <v>2955368</v>
      </c>
    </row>
    <row r="11" spans="1:23" ht="15.75" customHeight="1">
      <c r="A11" s="353" t="s">
        <v>68</v>
      </c>
      <c r="B11" s="352">
        <v>0</v>
      </c>
      <c r="C11" s="352">
        <v>0</v>
      </c>
      <c r="D11" s="352">
        <v>0</v>
      </c>
    </row>
    <row r="12" spans="1:23" ht="15.75" customHeight="1">
      <c r="A12" s="353" t="s">
        <v>73</v>
      </c>
      <c r="B12" s="352">
        <v>1927624</v>
      </c>
      <c r="C12" s="352">
        <v>1927624</v>
      </c>
      <c r="D12" s="352">
        <v>1927624</v>
      </c>
    </row>
    <row r="13" spans="1:23" ht="15.75" customHeight="1">
      <c r="A13" s="276" t="s">
        <v>130</v>
      </c>
      <c r="B13" s="277">
        <f>SUM(B9:B12)</f>
        <v>4882992</v>
      </c>
      <c r="C13" s="277">
        <f>SUM(C9:C12)</f>
        <v>4882992</v>
      </c>
      <c r="D13" s="277">
        <f>SUM(D9:D12)</f>
        <v>4882992</v>
      </c>
    </row>
    <row r="14" spans="1:23" s="186" customFormat="1">
      <c r="B14" s="205"/>
      <c r="C14" s="205"/>
      <c r="D14" s="205"/>
    </row>
    <row r="15" spans="1:23" s="186" customFormat="1">
      <c r="B15" s="205"/>
      <c r="C15" s="205"/>
      <c r="D15" s="205"/>
    </row>
    <row r="16" spans="1:23" s="186" customFormat="1">
      <c r="B16" s="205"/>
      <c r="C16" s="205"/>
      <c r="D16" s="205"/>
    </row>
    <row r="17" spans="2:4" s="186" customFormat="1">
      <c r="B17" s="205"/>
      <c r="C17" s="205"/>
      <c r="D17" s="205"/>
    </row>
    <row r="18" spans="2:4" s="186" customFormat="1">
      <c r="B18" s="205"/>
      <c r="C18" s="205"/>
      <c r="D18" s="205"/>
    </row>
    <row r="19" spans="2:4" s="186" customFormat="1">
      <c r="B19" s="205"/>
      <c r="C19" s="205"/>
      <c r="D19" s="205"/>
    </row>
    <row r="20" spans="2:4" s="186" customFormat="1">
      <c r="B20" s="205"/>
      <c r="C20" s="205"/>
      <c r="D20" s="205"/>
    </row>
    <row r="21" spans="2:4" s="186" customFormat="1">
      <c r="B21" s="205"/>
      <c r="C21" s="205"/>
      <c r="D21" s="205"/>
    </row>
    <row r="22" spans="2:4" s="186" customFormat="1">
      <c r="B22" s="205"/>
      <c r="C22" s="205"/>
      <c r="D22" s="205"/>
    </row>
    <row r="23" spans="2:4" s="186" customFormat="1">
      <c r="B23" s="205"/>
      <c r="C23" s="205"/>
      <c r="D23" s="205"/>
    </row>
    <row r="24" spans="2:4" s="186" customFormat="1">
      <c r="B24" s="205"/>
      <c r="C24" s="205"/>
      <c r="D24" s="205"/>
    </row>
    <row r="25" spans="2:4" s="186" customFormat="1">
      <c r="B25" s="205"/>
      <c r="C25" s="205"/>
      <c r="D25" s="205"/>
    </row>
  </sheetData>
  <mergeCells count="3">
    <mergeCell ref="A1:D1"/>
    <mergeCell ref="A2:D3"/>
    <mergeCell ref="A7:D7"/>
  </mergeCells>
  <pageMargins left="0.75" right="0.75" top="1" bottom="1" header="0.5" footer="0.5"/>
  <pageSetup paperSize="9" orientation="portrait" r:id="rId1"/>
  <headerFooter alignWithMargins="0">
    <oddHeader>&amp;R&amp;"Times New Roman,Normál"&amp;11 10/b. sz. melléklet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1"/>
  <dimension ref="A1:W22"/>
  <sheetViews>
    <sheetView workbookViewId="0">
      <selection activeCell="B9" sqref="B9:D9"/>
    </sheetView>
  </sheetViews>
  <sheetFormatPr defaultColWidth="9.109375" defaultRowHeight="13.2"/>
  <cols>
    <col min="1" max="1" width="35.33203125" style="141" customWidth="1"/>
    <col min="2" max="2" width="12.5546875" style="141" customWidth="1"/>
    <col min="3" max="3" width="13" style="141" customWidth="1"/>
    <col min="4" max="4" width="14" style="141" customWidth="1"/>
    <col min="5" max="23" width="9.109375" style="186"/>
    <col min="24" max="16384" width="9.109375" style="141"/>
  </cols>
  <sheetData>
    <row r="1" spans="1:23">
      <c r="A1" s="801" t="s">
        <v>965</v>
      </c>
      <c r="B1" s="801"/>
      <c r="C1" s="801"/>
      <c r="D1" s="801"/>
    </row>
    <row r="2" spans="1:23" ht="12.75" customHeight="1">
      <c r="A2" s="805" t="s">
        <v>1052</v>
      </c>
      <c r="B2" s="805"/>
      <c r="C2" s="805"/>
      <c r="D2" s="805"/>
    </row>
    <row r="3" spans="1:23" ht="18" customHeight="1">
      <c r="A3" s="805"/>
      <c r="B3" s="805"/>
      <c r="C3" s="805"/>
      <c r="D3" s="805"/>
    </row>
    <row r="4" spans="1:23" s="186" customFormat="1">
      <c r="A4" s="350"/>
      <c r="B4" s="350"/>
      <c r="C4" s="350"/>
      <c r="D4" s="351"/>
    </row>
    <row r="5" spans="1:23" s="186" customFormat="1">
      <c r="A5" s="350"/>
      <c r="B5" s="350"/>
      <c r="C5" s="350"/>
      <c r="D5" s="351"/>
    </row>
    <row r="6" spans="1:23" s="186" customFormat="1">
      <c r="A6" s="350"/>
      <c r="B6" s="350"/>
      <c r="C6" s="350"/>
      <c r="D6" s="351"/>
    </row>
    <row r="7" spans="1:23" s="23" customFormat="1" ht="24.75" customHeight="1">
      <c r="A7" s="806" t="s">
        <v>248</v>
      </c>
      <c r="B7" s="807"/>
      <c r="C7" s="807"/>
      <c r="D7" s="80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23" s="142" customFormat="1" ht="26.4">
      <c r="A8" s="192" t="s">
        <v>120</v>
      </c>
      <c r="B8" s="73" t="s">
        <v>121</v>
      </c>
      <c r="C8" s="73" t="s">
        <v>122</v>
      </c>
      <c r="D8" s="73" t="s">
        <v>142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</row>
    <row r="9" spans="1:23">
      <c r="A9" s="144" t="s">
        <v>63</v>
      </c>
      <c r="B9" s="352">
        <v>3441750</v>
      </c>
      <c r="C9" s="352">
        <v>3441750</v>
      </c>
      <c r="D9" s="352">
        <v>3441750</v>
      </c>
    </row>
    <row r="10" spans="1:23" ht="15.6">
      <c r="A10" s="276" t="s">
        <v>130</v>
      </c>
      <c r="B10" s="277">
        <f>SUM(B9:B9)</f>
        <v>3441750</v>
      </c>
      <c r="C10" s="277">
        <f>SUM(C9:C9)</f>
        <v>3441750</v>
      </c>
      <c r="D10" s="277">
        <f>SUM(D9:D9)</f>
        <v>3441750</v>
      </c>
    </row>
    <row r="11" spans="1:23">
      <c r="A11" s="186"/>
      <c r="B11" s="186"/>
      <c r="C11" s="186"/>
      <c r="D11" s="186"/>
    </row>
    <row r="12" spans="1:23">
      <c r="A12" s="186"/>
      <c r="B12" s="186"/>
      <c r="C12" s="186"/>
      <c r="D12" s="186"/>
    </row>
    <row r="13" spans="1:23">
      <c r="A13" s="186"/>
      <c r="B13" s="186"/>
      <c r="C13" s="186"/>
      <c r="D13" s="186"/>
    </row>
    <row r="14" spans="1:23">
      <c r="A14" s="186"/>
      <c r="B14" s="186"/>
      <c r="C14" s="186"/>
      <c r="D14" s="186"/>
    </row>
    <row r="15" spans="1:23">
      <c r="A15" s="186"/>
      <c r="B15" s="186"/>
      <c r="C15" s="186"/>
      <c r="D15" s="186"/>
    </row>
    <row r="16" spans="1:23">
      <c r="A16" s="186"/>
      <c r="B16" s="186"/>
      <c r="C16" s="186"/>
      <c r="D16" s="186"/>
    </row>
    <row r="17" spans="1:4">
      <c r="A17" s="186"/>
      <c r="B17" s="186"/>
      <c r="C17" s="186"/>
      <c r="D17" s="186"/>
    </row>
    <row r="18" spans="1:4">
      <c r="A18" s="186"/>
      <c r="B18" s="186"/>
      <c r="C18" s="186"/>
      <c r="D18" s="186"/>
    </row>
    <row r="19" spans="1:4">
      <c r="A19" s="186"/>
      <c r="B19" s="186"/>
      <c r="C19" s="186"/>
      <c r="D19" s="186"/>
    </row>
    <row r="20" spans="1:4">
      <c r="A20" s="186"/>
      <c r="B20" s="186"/>
      <c r="C20" s="186"/>
      <c r="D20" s="186"/>
    </row>
    <row r="21" spans="1:4">
      <c r="A21" s="186"/>
      <c r="B21" s="186"/>
      <c r="C21" s="186"/>
      <c r="D21" s="186"/>
    </row>
    <row r="22" spans="1:4">
      <c r="A22" s="186"/>
      <c r="B22" s="186"/>
      <c r="C22" s="186"/>
      <c r="D22" s="186"/>
    </row>
  </sheetData>
  <mergeCells count="3">
    <mergeCell ref="A1:D1"/>
    <mergeCell ref="A2:D3"/>
    <mergeCell ref="A7:D7"/>
  </mergeCells>
  <pageMargins left="0.7" right="0.7" top="0.75" bottom="0.75" header="0.3" footer="0.3"/>
  <pageSetup paperSize="9" orientation="portrait" r:id="rId1"/>
  <headerFooter>
    <oddHeader>&amp;R 10/c. sz. melléklet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2"/>
  <dimension ref="A1:W23"/>
  <sheetViews>
    <sheetView workbookViewId="0">
      <selection activeCell="F30" sqref="F30"/>
    </sheetView>
  </sheetViews>
  <sheetFormatPr defaultColWidth="9.109375" defaultRowHeight="13.2"/>
  <cols>
    <col min="1" max="1" width="35.33203125" style="141" customWidth="1"/>
    <col min="2" max="2" width="12.5546875" style="141" customWidth="1"/>
    <col min="3" max="3" width="13" style="141" customWidth="1"/>
    <col min="4" max="4" width="14" style="141" customWidth="1"/>
    <col min="5" max="23" width="9.109375" style="186"/>
    <col min="24" max="16384" width="9.109375" style="141"/>
  </cols>
  <sheetData>
    <row r="1" spans="1:23">
      <c r="A1" s="801" t="s">
        <v>965</v>
      </c>
      <c r="B1" s="801"/>
      <c r="C1" s="801"/>
      <c r="D1" s="801"/>
    </row>
    <row r="2" spans="1:23" ht="12.75" customHeight="1">
      <c r="A2" s="805" t="s">
        <v>1071</v>
      </c>
      <c r="B2" s="805"/>
      <c r="C2" s="805"/>
      <c r="D2" s="805"/>
    </row>
    <row r="3" spans="1:23" ht="18" customHeight="1">
      <c r="A3" s="805"/>
      <c r="B3" s="805"/>
      <c r="C3" s="805"/>
      <c r="D3" s="805"/>
    </row>
    <row r="4" spans="1:23" s="186" customFormat="1">
      <c r="A4" s="350"/>
      <c r="B4" s="350"/>
      <c r="C4" s="350"/>
      <c r="D4" s="351"/>
    </row>
    <row r="5" spans="1:23" s="186" customFormat="1">
      <c r="A5" s="350"/>
      <c r="B5" s="350"/>
      <c r="C5" s="350"/>
      <c r="D5" s="351"/>
    </row>
    <row r="6" spans="1:23" s="186" customFormat="1">
      <c r="A6" s="350"/>
      <c r="B6" s="350"/>
      <c r="C6" s="350"/>
      <c r="D6" s="351"/>
    </row>
    <row r="7" spans="1:23" s="23" customFormat="1" ht="24.75" customHeight="1">
      <c r="A7" s="806" t="s">
        <v>248</v>
      </c>
      <c r="B7" s="807"/>
      <c r="C7" s="807"/>
      <c r="D7" s="80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23" s="142" customFormat="1" ht="26.4">
      <c r="A8" s="192" t="s">
        <v>120</v>
      </c>
      <c r="B8" s="73" t="s">
        <v>121</v>
      </c>
      <c r="C8" s="73" t="s">
        <v>122</v>
      </c>
      <c r="D8" s="73" t="s">
        <v>142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</row>
    <row r="9" spans="1:23" s="186" customFormat="1" ht="12.75" customHeight="1">
      <c r="A9" s="353" t="s">
        <v>63</v>
      </c>
      <c r="B9" s="352">
        <v>5548311</v>
      </c>
      <c r="C9" s="352">
        <v>5548311</v>
      </c>
      <c r="D9" s="352">
        <v>5548311</v>
      </c>
    </row>
    <row r="10" spans="1:23">
      <c r="A10" s="144" t="s">
        <v>59</v>
      </c>
      <c r="B10" s="352">
        <v>1405847</v>
      </c>
      <c r="C10" s="352">
        <v>1405847</v>
      </c>
      <c r="D10" s="352">
        <v>1405847</v>
      </c>
    </row>
    <row r="11" spans="1:23" ht="15.6">
      <c r="A11" s="276" t="s">
        <v>130</v>
      </c>
      <c r="B11" s="277">
        <f>SUM(B9:B10)</f>
        <v>6954158</v>
      </c>
      <c r="C11" s="277">
        <f>SUM(C9:C10)</f>
        <v>6954158</v>
      </c>
      <c r="D11" s="277">
        <f>SUM(D9:D10)</f>
        <v>6954158</v>
      </c>
    </row>
    <row r="12" spans="1:23">
      <c r="A12" s="186"/>
      <c r="B12" s="186"/>
      <c r="C12" s="186"/>
      <c r="D12" s="186"/>
    </row>
    <row r="13" spans="1:23">
      <c r="A13" s="186"/>
      <c r="B13" s="186"/>
      <c r="C13" s="186"/>
      <c r="D13" s="186"/>
    </row>
    <row r="14" spans="1:23">
      <c r="A14" s="186"/>
      <c r="B14" s="186"/>
      <c r="C14" s="186"/>
      <c r="D14" s="186"/>
    </row>
    <row r="15" spans="1:23">
      <c r="A15" s="186"/>
      <c r="B15" s="186"/>
      <c r="C15" s="186"/>
      <c r="D15" s="186"/>
    </row>
    <row r="16" spans="1:23">
      <c r="A16" s="186"/>
      <c r="B16" s="186"/>
      <c r="C16" s="186"/>
      <c r="D16" s="186"/>
    </row>
    <row r="17" spans="1:4">
      <c r="A17" s="186"/>
      <c r="B17" s="186"/>
      <c r="C17" s="186"/>
      <c r="D17" s="186"/>
    </row>
    <row r="18" spans="1:4">
      <c r="A18" s="186"/>
      <c r="B18" s="186"/>
      <c r="C18" s="186"/>
      <c r="D18" s="186"/>
    </row>
    <row r="19" spans="1:4">
      <c r="A19" s="186"/>
      <c r="B19" s="186"/>
      <c r="C19" s="186"/>
      <c r="D19" s="186"/>
    </row>
    <row r="20" spans="1:4">
      <c r="A20" s="186"/>
      <c r="B20" s="186"/>
      <c r="C20" s="186"/>
      <c r="D20" s="186"/>
    </row>
    <row r="21" spans="1:4">
      <c r="A21" s="186"/>
      <c r="B21" s="186"/>
      <c r="C21" s="186"/>
      <c r="D21" s="186"/>
    </row>
    <row r="22" spans="1:4">
      <c r="A22" s="186"/>
      <c r="B22" s="186"/>
      <c r="C22" s="186"/>
      <c r="D22" s="186"/>
    </row>
    <row r="23" spans="1:4">
      <c r="A23" s="186"/>
      <c r="B23" s="186"/>
      <c r="C23" s="186"/>
      <c r="D23" s="186"/>
    </row>
  </sheetData>
  <mergeCells count="3">
    <mergeCell ref="A1:D1"/>
    <mergeCell ref="A2:D3"/>
    <mergeCell ref="A7:D7"/>
  </mergeCells>
  <pageMargins left="0.7" right="0.7" top="0.75" bottom="0.75" header="0.3" footer="0.3"/>
  <pageSetup paperSize="9" orientation="portrait" r:id="rId1"/>
  <headerFooter>
    <oddHeader>&amp;R 10/d. sz. melléklet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zoomScaleNormal="100" workbookViewId="0">
      <selection activeCell="D10" sqref="D10"/>
    </sheetView>
  </sheetViews>
  <sheetFormatPr defaultColWidth="9.109375" defaultRowHeight="13.2"/>
  <cols>
    <col min="1" max="1" width="35.33203125" style="141" customWidth="1"/>
    <col min="2" max="2" width="12.5546875" style="141" customWidth="1"/>
    <col min="3" max="3" width="13" style="141" customWidth="1"/>
    <col min="4" max="4" width="14" style="141" customWidth="1"/>
    <col min="5" max="23" width="9.109375" style="186"/>
    <col min="24" max="16384" width="9.109375" style="141"/>
  </cols>
  <sheetData>
    <row r="1" spans="1:23">
      <c r="A1" s="801" t="s">
        <v>965</v>
      </c>
      <c r="B1" s="801"/>
      <c r="C1" s="801"/>
      <c r="D1" s="801"/>
    </row>
    <row r="2" spans="1:23" ht="12.75" customHeight="1">
      <c r="A2" s="805" t="s">
        <v>1117</v>
      </c>
      <c r="B2" s="805"/>
      <c r="C2" s="805"/>
      <c r="D2" s="805"/>
    </row>
    <row r="3" spans="1:23" ht="18" customHeight="1">
      <c r="A3" s="805"/>
      <c r="B3" s="805"/>
      <c r="C3" s="805"/>
      <c r="D3" s="805"/>
    </row>
    <row r="4" spans="1:23" s="186" customFormat="1">
      <c r="A4" s="350"/>
      <c r="B4" s="350"/>
      <c r="C4" s="350"/>
      <c r="D4" s="351"/>
    </row>
    <row r="5" spans="1:23" s="186" customFormat="1">
      <c r="A5" s="350"/>
      <c r="B5" s="350"/>
      <c r="C5" s="350"/>
      <c r="D5" s="351"/>
    </row>
    <row r="6" spans="1:23" s="186" customFormat="1">
      <c r="A6" s="350"/>
      <c r="B6" s="350"/>
      <c r="C6" s="350"/>
      <c r="D6" s="351"/>
    </row>
    <row r="7" spans="1:23" s="23" customFormat="1" ht="24.75" customHeight="1">
      <c r="A7" s="806" t="s">
        <v>248</v>
      </c>
      <c r="B7" s="807"/>
      <c r="C7" s="807"/>
      <c r="D7" s="80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23" s="142" customFormat="1" ht="26.4">
      <c r="A8" s="192" t="s">
        <v>120</v>
      </c>
      <c r="B8" s="73" t="s">
        <v>121</v>
      </c>
      <c r="C8" s="73" t="s">
        <v>122</v>
      </c>
      <c r="D8" s="73" t="s">
        <v>142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</row>
    <row r="9" spans="1:23">
      <c r="A9" s="144" t="s">
        <v>63</v>
      </c>
      <c r="B9" s="352">
        <v>5012287</v>
      </c>
      <c r="C9" s="352">
        <v>1933674</v>
      </c>
      <c r="D9" s="352">
        <v>1933674</v>
      </c>
    </row>
    <row r="10" spans="1:23" ht="15.6">
      <c r="A10" s="276" t="s">
        <v>130</v>
      </c>
      <c r="B10" s="277">
        <f>SUM(B9:B9)</f>
        <v>5012287</v>
      </c>
      <c r="C10" s="277">
        <f>SUM(C9:C9)</f>
        <v>1933674</v>
      </c>
      <c r="D10" s="277">
        <f>SUM(D9:D9)</f>
        <v>1933674</v>
      </c>
    </row>
    <row r="11" spans="1:23">
      <c r="A11" s="186"/>
      <c r="B11" s="186"/>
      <c r="C11" s="186"/>
      <c r="D11" s="186"/>
    </row>
    <row r="12" spans="1:23">
      <c r="A12" s="186"/>
      <c r="B12" s="186"/>
      <c r="C12" s="186"/>
      <c r="D12" s="186"/>
    </row>
    <row r="13" spans="1:23">
      <c r="A13" s="186"/>
      <c r="B13" s="186"/>
      <c r="C13" s="186"/>
      <c r="D13" s="186"/>
    </row>
    <row r="14" spans="1:23">
      <c r="A14" s="186"/>
      <c r="B14" s="186"/>
      <c r="C14" s="186"/>
      <c r="D14" s="186"/>
    </row>
    <row r="15" spans="1:23">
      <c r="A15" s="186"/>
      <c r="B15" s="186"/>
      <c r="C15" s="186"/>
      <c r="D15" s="186"/>
    </row>
    <row r="16" spans="1:23">
      <c r="A16" s="186"/>
      <c r="B16" s="186"/>
      <c r="C16" s="186"/>
      <c r="D16" s="186"/>
    </row>
    <row r="17" spans="1:4">
      <c r="A17" s="186"/>
      <c r="B17" s="186"/>
      <c r="C17" s="186"/>
      <c r="D17" s="186"/>
    </row>
    <row r="18" spans="1:4">
      <c r="A18" s="186"/>
      <c r="B18" s="186"/>
      <c r="C18" s="186"/>
      <c r="D18" s="186"/>
    </row>
    <row r="19" spans="1:4">
      <c r="A19" s="186"/>
      <c r="B19" s="186"/>
      <c r="C19" s="186"/>
      <c r="D19" s="186"/>
    </row>
    <row r="20" spans="1:4">
      <c r="A20" s="186"/>
      <c r="B20" s="186"/>
      <c r="C20" s="186"/>
      <c r="D20" s="186"/>
    </row>
    <row r="21" spans="1:4">
      <c r="A21" s="186"/>
      <c r="B21" s="186"/>
      <c r="C21" s="186"/>
      <c r="D21" s="186"/>
    </row>
    <row r="22" spans="1:4">
      <c r="A22" s="186"/>
      <c r="B22" s="186"/>
      <c r="C22" s="186"/>
      <c r="D22" s="186"/>
    </row>
  </sheetData>
  <mergeCells count="3">
    <mergeCell ref="A1:D1"/>
    <mergeCell ref="A2:D3"/>
    <mergeCell ref="A7:D7"/>
  </mergeCells>
  <pageMargins left="0.7" right="0.7" top="0.75" bottom="0.75" header="0.3" footer="0.3"/>
  <pageSetup paperSize="9" orientation="portrait" r:id="rId1"/>
  <headerFooter>
    <oddHeader>&amp;R10/d2.sz.melléklet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3"/>
  <dimension ref="A1:W22"/>
  <sheetViews>
    <sheetView workbookViewId="0">
      <selection activeCell="E27" sqref="E27"/>
    </sheetView>
  </sheetViews>
  <sheetFormatPr defaultColWidth="9.109375" defaultRowHeight="13.2"/>
  <cols>
    <col min="1" max="1" width="35.33203125" style="141" customWidth="1"/>
    <col min="2" max="2" width="12.5546875" style="141" customWidth="1"/>
    <col min="3" max="3" width="13" style="141" customWidth="1"/>
    <col min="4" max="4" width="14" style="141" customWidth="1"/>
    <col min="5" max="23" width="9.109375" style="186"/>
    <col min="24" max="16384" width="9.109375" style="141"/>
  </cols>
  <sheetData>
    <row r="1" spans="1:23">
      <c r="A1" s="801" t="s">
        <v>965</v>
      </c>
      <c r="B1" s="801"/>
      <c r="C1" s="801"/>
      <c r="D1" s="801"/>
    </row>
    <row r="2" spans="1:23" ht="12.75" customHeight="1">
      <c r="A2" s="805" t="s">
        <v>1070</v>
      </c>
      <c r="B2" s="805"/>
      <c r="C2" s="805"/>
      <c r="D2" s="805"/>
    </row>
    <row r="3" spans="1:23" ht="18" customHeight="1">
      <c r="A3" s="805"/>
      <c r="B3" s="805"/>
      <c r="C3" s="805"/>
      <c r="D3" s="805"/>
    </row>
    <row r="4" spans="1:23" s="186" customFormat="1">
      <c r="A4" s="350"/>
      <c r="B4" s="350"/>
      <c r="C4" s="350"/>
      <c r="D4" s="351"/>
    </row>
    <row r="5" spans="1:23" s="186" customFormat="1">
      <c r="A5" s="350"/>
      <c r="B5" s="350"/>
      <c r="C5" s="350"/>
      <c r="D5" s="351"/>
    </row>
    <row r="6" spans="1:23" s="186" customFormat="1">
      <c r="A6" s="350"/>
      <c r="B6" s="350"/>
      <c r="C6" s="350"/>
      <c r="D6" s="351"/>
    </row>
    <row r="7" spans="1:23" s="23" customFormat="1" ht="24.75" customHeight="1">
      <c r="A7" s="806" t="s">
        <v>248</v>
      </c>
      <c r="B7" s="807"/>
      <c r="C7" s="807"/>
      <c r="D7" s="80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23" s="142" customFormat="1" ht="26.4">
      <c r="A8" s="192" t="s">
        <v>120</v>
      </c>
      <c r="B8" s="73" t="s">
        <v>121</v>
      </c>
      <c r="C8" s="73" t="s">
        <v>122</v>
      </c>
      <c r="D8" s="73" t="s">
        <v>142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</row>
    <row r="9" spans="1:23">
      <c r="A9" s="144" t="s">
        <v>63</v>
      </c>
      <c r="B9" s="352">
        <v>10035323</v>
      </c>
      <c r="C9" s="352">
        <v>10035323</v>
      </c>
      <c r="D9" s="352">
        <v>10035323</v>
      </c>
    </row>
    <row r="10" spans="1:23" ht="15.6">
      <c r="A10" s="276" t="s">
        <v>130</v>
      </c>
      <c r="B10" s="277">
        <f>SUM(B9:B9)</f>
        <v>10035323</v>
      </c>
      <c r="C10" s="277">
        <f>SUM(C9:C9)</f>
        <v>10035323</v>
      </c>
      <c r="D10" s="277">
        <f>SUM(D9:D9)</f>
        <v>10035323</v>
      </c>
    </row>
    <row r="11" spans="1:23">
      <c r="A11" s="186"/>
      <c r="B11" s="186"/>
      <c r="C11" s="186"/>
      <c r="D11" s="186"/>
    </row>
    <row r="12" spans="1:23">
      <c r="A12" s="186"/>
      <c r="B12" s="186"/>
      <c r="C12" s="186"/>
      <c r="D12" s="186"/>
    </row>
    <row r="13" spans="1:23">
      <c r="A13" s="186"/>
      <c r="B13" s="186"/>
      <c r="C13" s="186"/>
      <c r="D13" s="186"/>
    </row>
    <row r="14" spans="1:23">
      <c r="A14" s="186"/>
      <c r="B14" s="186"/>
      <c r="C14" s="186"/>
      <c r="D14" s="186"/>
    </row>
    <row r="15" spans="1:23">
      <c r="A15" s="186"/>
      <c r="B15" s="186"/>
      <c r="C15" s="186"/>
      <c r="D15" s="186"/>
    </row>
    <row r="16" spans="1:23">
      <c r="A16" s="186"/>
      <c r="B16" s="186"/>
      <c r="C16" s="186"/>
      <c r="D16" s="186"/>
    </row>
    <row r="17" spans="1:4">
      <c r="A17" s="186"/>
      <c r="B17" s="186"/>
      <c r="C17" s="186"/>
      <c r="D17" s="186"/>
    </row>
    <row r="18" spans="1:4">
      <c r="A18" s="186"/>
      <c r="B18" s="186"/>
      <c r="C18" s="186"/>
      <c r="D18" s="186"/>
    </row>
    <row r="19" spans="1:4">
      <c r="A19" s="186"/>
      <c r="B19" s="186"/>
      <c r="C19" s="186"/>
      <c r="D19" s="186"/>
    </row>
    <row r="20" spans="1:4">
      <c r="A20" s="186"/>
      <c r="B20" s="186"/>
      <c r="C20" s="186"/>
      <c r="D20" s="186"/>
    </row>
    <row r="21" spans="1:4">
      <c r="A21" s="186"/>
      <c r="B21" s="186"/>
      <c r="C21" s="186"/>
      <c r="D21" s="186"/>
    </row>
    <row r="22" spans="1:4">
      <c r="A22" s="186"/>
      <c r="B22" s="186"/>
      <c r="C22" s="186"/>
      <c r="D22" s="186"/>
    </row>
  </sheetData>
  <mergeCells count="3">
    <mergeCell ref="A1:D1"/>
    <mergeCell ref="A2:D3"/>
    <mergeCell ref="A7:D7"/>
  </mergeCells>
  <pageMargins left="0.7" right="0.7" top="0.75" bottom="0.75" header="0.3" footer="0.3"/>
  <pageSetup paperSize="9" orientation="portrait" r:id="rId1"/>
  <headerFooter>
    <oddHeader>&amp;R 10/e. sz. melléklet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4"/>
  <dimension ref="A1:W57"/>
  <sheetViews>
    <sheetView topLeftCell="A16" zoomScaleNormal="100" workbookViewId="0">
      <selection activeCell="D26" sqref="D26"/>
    </sheetView>
  </sheetViews>
  <sheetFormatPr defaultColWidth="9.109375" defaultRowHeight="13.2"/>
  <cols>
    <col min="1" max="1" width="43.6640625" style="141" customWidth="1"/>
    <col min="2" max="2" width="14.6640625" style="141" customWidth="1"/>
    <col min="3" max="3" width="15.109375" style="141" customWidth="1"/>
    <col min="4" max="4" width="14" style="141" customWidth="1"/>
    <col min="5" max="23" width="9.109375" style="186"/>
    <col min="24" max="16384" width="9.109375" style="141"/>
  </cols>
  <sheetData>
    <row r="1" spans="1:23">
      <c r="A1" s="801" t="s">
        <v>965</v>
      </c>
      <c r="B1" s="801"/>
      <c r="C1" s="801"/>
      <c r="D1" s="801"/>
    </row>
    <row r="2" spans="1:23" ht="12.75" customHeight="1">
      <c r="A2" s="805" t="s">
        <v>1072</v>
      </c>
      <c r="B2" s="805"/>
      <c r="C2" s="805"/>
      <c r="D2" s="805"/>
    </row>
    <row r="3" spans="1:23" ht="18" customHeight="1">
      <c r="A3" s="805"/>
      <c r="B3" s="805"/>
      <c r="C3" s="805"/>
      <c r="D3" s="805"/>
    </row>
    <row r="4" spans="1:23" s="186" customFormat="1">
      <c r="A4" s="350"/>
      <c r="B4" s="350"/>
      <c r="C4" s="350"/>
      <c r="D4" s="351"/>
    </row>
    <row r="5" spans="1:23" s="186" customFormat="1">
      <c r="A5" s="350"/>
      <c r="B5" s="350"/>
      <c r="C5" s="350"/>
      <c r="D5" s="351"/>
    </row>
    <row r="6" spans="1:23" s="186" customFormat="1">
      <c r="A6" s="350"/>
      <c r="B6" s="350"/>
      <c r="C6" s="350"/>
      <c r="D6" s="351"/>
    </row>
    <row r="7" spans="1:23" s="23" customFormat="1" ht="24.75" customHeight="1">
      <c r="A7" s="806" t="s">
        <v>248</v>
      </c>
      <c r="B7" s="807"/>
      <c r="C7" s="807"/>
      <c r="D7" s="80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23" s="142" customFormat="1" ht="26.4">
      <c r="A8" s="192" t="s">
        <v>120</v>
      </c>
      <c r="B8" s="73" t="s">
        <v>121</v>
      </c>
      <c r="C8" s="73" t="s">
        <v>122</v>
      </c>
      <c r="D8" s="73" t="s">
        <v>142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</row>
    <row r="9" spans="1:23" s="186" customFormat="1" ht="12.75" customHeight="1">
      <c r="A9" s="144" t="s">
        <v>73</v>
      </c>
      <c r="B9" s="352">
        <f>'10a'!B9</f>
        <v>854896</v>
      </c>
      <c r="C9" s="352">
        <f>'10a'!C9</f>
        <v>854896</v>
      </c>
      <c r="D9" s="352">
        <f>'10a'!D9</f>
        <v>854896</v>
      </c>
    </row>
    <row r="10" spans="1:23">
      <c r="A10" s="353" t="s">
        <v>75</v>
      </c>
      <c r="B10" s="352">
        <f>'10a'!B10</f>
        <v>0</v>
      </c>
      <c r="C10" s="352">
        <f>'10a'!C10</f>
        <v>0</v>
      </c>
      <c r="D10" s="352">
        <f>'10a'!D10</f>
        <v>0</v>
      </c>
    </row>
    <row r="11" spans="1:23">
      <c r="A11" s="353" t="s">
        <v>67</v>
      </c>
      <c r="B11" s="352">
        <f>'10a'!B11</f>
        <v>0</v>
      </c>
      <c r="C11" s="352">
        <f>'10a'!C11</f>
        <v>0</v>
      </c>
      <c r="D11" s="352">
        <f>'10a'!D11</f>
        <v>0</v>
      </c>
    </row>
    <row r="12" spans="1:23">
      <c r="A12" s="353" t="s">
        <v>59</v>
      </c>
      <c r="B12" s="352">
        <f>'10a'!B12</f>
        <v>0</v>
      </c>
      <c r="C12" s="352">
        <f>'10a'!C12</f>
        <v>0</v>
      </c>
      <c r="D12" s="352">
        <f>'10a'!D12</f>
        <v>0</v>
      </c>
    </row>
    <row r="13" spans="1:23">
      <c r="A13" s="353" t="s">
        <v>70</v>
      </c>
      <c r="B13" s="352">
        <f>'10a'!B13</f>
        <v>0</v>
      </c>
      <c r="C13" s="352">
        <f>'10a'!C13</f>
        <v>0</v>
      </c>
      <c r="D13" s="352">
        <f>'10a'!D13</f>
        <v>0</v>
      </c>
    </row>
    <row r="14" spans="1:23">
      <c r="A14" s="353" t="s">
        <v>197</v>
      </c>
      <c r="B14" s="352">
        <f>'10a'!B14</f>
        <v>0</v>
      </c>
      <c r="C14" s="352">
        <f>'10a'!C14</f>
        <v>0</v>
      </c>
      <c r="D14" s="352">
        <f>'10a'!D14</f>
        <v>0</v>
      </c>
    </row>
    <row r="15" spans="1:23">
      <c r="A15" s="353" t="s">
        <v>58</v>
      </c>
      <c r="B15" s="352">
        <f>'10a'!B15</f>
        <v>0</v>
      </c>
      <c r="C15" s="352">
        <f>'10a'!C15</f>
        <v>0</v>
      </c>
      <c r="D15" s="352">
        <f>'10a'!D15</f>
        <v>0</v>
      </c>
    </row>
    <row r="16" spans="1:23">
      <c r="A16" s="353" t="s">
        <v>66</v>
      </c>
      <c r="B16" s="352">
        <f>'10a'!B16</f>
        <v>0</v>
      </c>
      <c r="C16" s="352">
        <f>'10a'!C16</f>
        <v>0</v>
      </c>
      <c r="D16" s="352">
        <f>'10a'!D16</f>
        <v>0</v>
      </c>
    </row>
    <row r="17" spans="1:4">
      <c r="A17" s="353" t="s">
        <v>262</v>
      </c>
      <c r="B17" s="352">
        <f>'10a'!B17</f>
        <v>510752</v>
      </c>
      <c r="C17" s="352">
        <f>'10a'!C17</f>
        <v>510752</v>
      </c>
      <c r="D17" s="352">
        <f>'10a'!D17</f>
        <v>510752</v>
      </c>
    </row>
    <row r="18" spans="1:4">
      <c r="A18" s="144" t="s">
        <v>63</v>
      </c>
      <c r="B18" s="352">
        <f>'10a'!B18</f>
        <v>1958049</v>
      </c>
      <c r="C18" s="352">
        <f>'10a'!C18</f>
        <v>5036662</v>
      </c>
      <c r="D18" s="352">
        <f>'10a'!D18</f>
        <v>5036662</v>
      </c>
    </row>
    <row r="19" spans="1:4">
      <c r="A19" s="353" t="s">
        <v>68</v>
      </c>
      <c r="B19" s="352">
        <f>'10a'!B19</f>
        <v>0</v>
      </c>
      <c r="C19" s="352">
        <f>'10a'!C19</f>
        <v>0</v>
      </c>
      <c r="D19" s="352">
        <f>'10a'!D19</f>
        <v>0</v>
      </c>
    </row>
    <row r="20" spans="1:4">
      <c r="A20" s="353" t="s">
        <v>62</v>
      </c>
      <c r="B20" s="352">
        <f>'10a'!B20</f>
        <v>0</v>
      </c>
      <c r="C20" s="352">
        <f>'10a'!C20</f>
        <v>0</v>
      </c>
      <c r="D20" s="352">
        <f>'10a'!D20</f>
        <v>0</v>
      </c>
    </row>
    <row r="21" spans="1:4">
      <c r="A21" s="353" t="s">
        <v>65</v>
      </c>
      <c r="B21" s="352">
        <f>'10a'!B21</f>
        <v>0</v>
      </c>
      <c r="C21" s="352">
        <f>'10a'!C21</f>
        <v>0</v>
      </c>
      <c r="D21" s="352">
        <f>'10a'!D21</f>
        <v>0</v>
      </c>
    </row>
    <row r="22" spans="1:4">
      <c r="A22" s="353" t="s">
        <v>64</v>
      </c>
      <c r="B22" s="352">
        <f>'10a'!B22</f>
        <v>0</v>
      </c>
      <c r="C22" s="352">
        <f>'10a'!C22</f>
        <v>0</v>
      </c>
      <c r="D22" s="352">
        <f>'10a'!D22</f>
        <v>0</v>
      </c>
    </row>
    <row r="23" spans="1:4">
      <c r="A23" s="353" t="s">
        <v>60</v>
      </c>
      <c r="B23" s="352">
        <f>'10a'!B23</f>
        <v>0</v>
      </c>
      <c r="C23" s="352">
        <f>'10a'!C23</f>
        <v>0</v>
      </c>
      <c r="D23" s="352">
        <f>'10a'!D23</f>
        <v>0</v>
      </c>
    </row>
    <row r="24" spans="1:4">
      <c r="A24" s="3" t="s">
        <v>260</v>
      </c>
      <c r="B24" s="352">
        <f>'10a'!B24</f>
        <v>0</v>
      </c>
      <c r="C24" s="352">
        <f>'10a'!C24</f>
        <v>0</v>
      </c>
      <c r="D24" s="352">
        <f>'10a'!D24</f>
        <v>0</v>
      </c>
    </row>
    <row r="25" spans="1:4">
      <c r="A25" s="353" t="s">
        <v>71</v>
      </c>
      <c r="B25" s="352">
        <f>'10a'!B25</f>
        <v>0</v>
      </c>
      <c r="C25" s="352">
        <f>'10a'!C25</f>
        <v>0</v>
      </c>
      <c r="D25" s="352">
        <f>'10a'!D25</f>
        <v>0</v>
      </c>
    </row>
    <row r="26" spans="1:4">
      <c r="A26" s="397" t="s">
        <v>452</v>
      </c>
      <c r="B26" s="399">
        <f>SUM(B9:B25)</f>
        <v>3323697</v>
      </c>
      <c r="C26" s="399">
        <f>SUM(C9:C25)</f>
        <v>6402310</v>
      </c>
      <c r="D26" s="399">
        <f>SUM(D9:D25)</f>
        <v>6402310</v>
      </c>
    </row>
    <row r="27" spans="1:4">
      <c r="A27" s="353" t="s">
        <v>58</v>
      </c>
      <c r="B27" s="352">
        <f>SUM('10b'!B9)</f>
        <v>0</v>
      </c>
      <c r="C27" s="352">
        <f>SUM('10b'!C9)</f>
        <v>0</v>
      </c>
      <c r="D27" s="352">
        <f>SUM('10b'!D9)</f>
        <v>0</v>
      </c>
    </row>
    <row r="28" spans="1:4">
      <c r="A28" s="353" t="s">
        <v>63</v>
      </c>
      <c r="B28" s="352">
        <f>'10b'!B10</f>
        <v>2955368</v>
      </c>
      <c r="C28" s="352">
        <f>'10b'!C10</f>
        <v>2955368</v>
      </c>
      <c r="D28" s="352">
        <f>'10b'!D10</f>
        <v>2955368</v>
      </c>
    </row>
    <row r="29" spans="1:4">
      <c r="A29" s="353" t="s">
        <v>68</v>
      </c>
      <c r="B29" s="352">
        <f>'10b'!B11</f>
        <v>0</v>
      </c>
      <c r="C29" s="352">
        <f>'10b'!C11</f>
        <v>0</v>
      </c>
      <c r="D29" s="352">
        <f>'10b'!D11</f>
        <v>0</v>
      </c>
    </row>
    <row r="30" spans="1:4">
      <c r="A30" s="353" t="s">
        <v>73</v>
      </c>
      <c r="B30" s="352">
        <f>'10b'!B12</f>
        <v>1927624</v>
      </c>
      <c r="C30" s="352">
        <f>'10b'!C12</f>
        <v>1927624</v>
      </c>
      <c r="D30" s="352">
        <f>'10b'!D12</f>
        <v>1927624</v>
      </c>
    </row>
    <row r="31" spans="1:4" ht="12.75" customHeight="1">
      <c r="A31" s="397" t="s">
        <v>453</v>
      </c>
      <c r="B31" s="399">
        <f>SUM(B27:B30)</f>
        <v>4882992</v>
      </c>
      <c r="C31" s="399">
        <f>SUM(C27:C30)</f>
        <v>4882992</v>
      </c>
      <c r="D31" s="399">
        <f>SUM(D27:D30)</f>
        <v>4882992</v>
      </c>
    </row>
    <row r="32" spans="1:4" ht="12.75" customHeight="1">
      <c r="A32" s="353" t="s">
        <v>63</v>
      </c>
      <c r="B32" s="352">
        <f>SUM('10c'!B9)</f>
        <v>3441750</v>
      </c>
      <c r="C32" s="352">
        <f>SUM('10c'!C9)</f>
        <v>3441750</v>
      </c>
      <c r="D32" s="352">
        <f>SUM('10c'!D9)</f>
        <v>3441750</v>
      </c>
    </row>
    <row r="33" spans="1:4" ht="12.75" customHeight="1">
      <c r="A33" s="397" t="s">
        <v>454</v>
      </c>
      <c r="B33" s="399">
        <f>SUM(B32)</f>
        <v>3441750</v>
      </c>
      <c r="C33" s="399">
        <f>SUM(C32)</f>
        <v>3441750</v>
      </c>
      <c r="D33" s="399">
        <f>SUM(D32)</f>
        <v>3441750</v>
      </c>
    </row>
    <row r="34" spans="1:4" ht="12.75" customHeight="1">
      <c r="A34" s="353" t="s">
        <v>63</v>
      </c>
      <c r="B34" s="626">
        <f>'10d2'!B9</f>
        <v>5012287</v>
      </c>
      <c r="C34" s="626">
        <f>'10d2'!C9</f>
        <v>1933674</v>
      </c>
      <c r="D34" s="626">
        <f>'10d2'!D9</f>
        <v>1933674</v>
      </c>
    </row>
    <row r="35" spans="1:4" ht="12.75" customHeight="1">
      <c r="A35" s="397" t="s">
        <v>972</v>
      </c>
      <c r="B35" s="399">
        <f>SUM(B34)</f>
        <v>5012287</v>
      </c>
      <c r="C35" s="399">
        <f t="shared" ref="C35:D35" si="0">SUM(C34)</f>
        <v>1933674</v>
      </c>
      <c r="D35" s="399">
        <f t="shared" si="0"/>
        <v>1933674</v>
      </c>
    </row>
    <row r="36" spans="1:4" ht="12.75" customHeight="1">
      <c r="A36" s="353" t="s">
        <v>63</v>
      </c>
      <c r="B36" s="352">
        <f>SUM('10d'!B9)</f>
        <v>5548311</v>
      </c>
      <c r="C36" s="352">
        <f>SUM('10d'!C9)</f>
        <v>5548311</v>
      </c>
      <c r="D36" s="352">
        <f>SUM('10d'!D9)</f>
        <v>5548311</v>
      </c>
    </row>
    <row r="37" spans="1:4" ht="12.75" customHeight="1">
      <c r="A37" s="144" t="s">
        <v>59</v>
      </c>
      <c r="B37" s="352">
        <f>SUM('10d'!B10)</f>
        <v>1405847</v>
      </c>
      <c r="C37" s="352">
        <f>SUM('10d'!C10)</f>
        <v>1405847</v>
      </c>
      <c r="D37" s="352">
        <f>SUM('10d'!D10)</f>
        <v>1405847</v>
      </c>
    </row>
    <row r="38" spans="1:4" ht="12.75" customHeight="1">
      <c r="A38" s="397" t="s">
        <v>455</v>
      </c>
      <c r="B38" s="399">
        <f>SUM(B36:B37)</f>
        <v>6954158</v>
      </c>
      <c r="C38" s="399">
        <f>SUM(C36:C37)</f>
        <v>6954158</v>
      </c>
      <c r="D38" s="399">
        <f>SUM(D36:D37)</f>
        <v>6954158</v>
      </c>
    </row>
    <row r="39" spans="1:4" ht="12.75" customHeight="1">
      <c r="A39" s="353" t="s">
        <v>63</v>
      </c>
      <c r="B39" s="352">
        <f>SUM('10e'!B9)</f>
        <v>10035323</v>
      </c>
      <c r="C39" s="352">
        <f>SUM('10e'!C9)</f>
        <v>10035323</v>
      </c>
      <c r="D39" s="352">
        <f>SUM('10e'!D9)</f>
        <v>10035323</v>
      </c>
    </row>
    <row r="40" spans="1:4" ht="12.75" customHeight="1">
      <c r="A40" s="397" t="s">
        <v>456</v>
      </c>
      <c r="B40" s="399">
        <f>SUM(B39)</f>
        <v>10035323</v>
      </c>
      <c r="C40" s="399">
        <f>SUM(C39)</f>
        <v>10035323</v>
      </c>
      <c r="D40" s="399">
        <f>SUM(D39)</f>
        <v>10035323</v>
      </c>
    </row>
    <row r="41" spans="1:4" ht="12.75" customHeight="1">
      <c r="A41" s="398" t="s">
        <v>457</v>
      </c>
      <c r="B41" s="400">
        <f>SUM(B18+B28+B32+B36+B39+B34)</f>
        <v>28951088</v>
      </c>
      <c r="C41" s="400">
        <f t="shared" ref="C41:D41" si="1">SUM(C18+C28+C32+C36+C39+C34)</f>
        <v>28951088</v>
      </c>
      <c r="D41" s="400">
        <f t="shared" si="1"/>
        <v>28951088</v>
      </c>
    </row>
    <row r="42" spans="1:4" ht="12.75" customHeight="1">
      <c r="A42" s="398" t="s">
        <v>508</v>
      </c>
      <c r="B42" s="400">
        <f>SUM(B19+B29)</f>
        <v>0</v>
      </c>
      <c r="C42" s="400">
        <f>SUM(C19+C29)</f>
        <v>0</v>
      </c>
      <c r="D42" s="400">
        <f>SUM(D19+D29)</f>
        <v>0</v>
      </c>
    </row>
    <row r="43" spans="1:4" ht="12.75" customHeight="1">
      <c r="A43" s="398" t="s">
        <v>458</v>
      </c>
      <c r="B43" s="400">
        <f>SUM(B9+B30)</f>
        <v>2782520</v>
      </c>
      <c r="C43" s="400">
        <f>SUM(C9+C30)</f>
        <v>2782520</v>
      </c>
      <c r="D43" s="400">
        <f>SUM(D9+D30)</f>
        <v>2782520</v>
      </c>
    </row>
    <row r="44" spans="1:4" ht="12.75" customHeight="1">
      <c r="A44" s="398" t="s">
        <v>459</v>
      </c>
      <c r="B44" s="400">
        <f>SUM(B37,B12)</f>
        <v>1405847</v>
      </c>
      <c r="C44" s="400">
        <f>SUM(C37,C12)</f>
        <v>1405847</v>
      </c>
      <c r="D44" s="400">
        <f>SUM(D37,D12)</f>
        <v>1405847</v>
      </c>
    </row>
    <row r="45" spans="1:4" ht="15.6">
      <c r="A45" s="276" t="s">
        <v>130</v>
      </c>
      <c r="B45" s="277">
        <f>SUM(B40,B38,B33,B31,B26,B35)</f>
        <v>33650207</v>
      </c>
      <c r="C45" s="277">
        <f t="shared" ref="C45:D45" si="2">SUM(C40,C38,C33,C31,C26,C35)</f>
        <v>33650207</v>
      </c>
      <c r="D45" s="277">
        <f t="shared" si="2"/>
        <v>33650207</v>
      </c>
    </row>
    <row r="46" spans="1:4">
      <c r="A46" s="186"/>
      <c r="B46" s="186"/>
      <c r="C46" s="186"/>
      <c r="D46" s="186"/>
    </row>
    <row r="47" spans="1:4">
      <c r="A47" s="186"/>
      <c r="B47" s="186"/>
      <c r="C47" s="186"/>
      <c r="D47" s="186"/>
    </row>
    <row r="48" spans="1:4">
      <c r="A48" s="186"/>
      <c r="B48" s="186"/>
      <c r="C48" s="186"/>
      <c r="D48" s="186"/>
    </row>
    <row r="49" spans="1:4">
      <c r="A49" s="186"/>
      <c r="B49" s="186"/>
      <c r="C49" s="186"/>
      <c r="D49" s="186"/>
    </row>
    <row r="50" spans="1:4">
      <c r="A50" s="186"/>
      <c r="B50" s="186"/>
      <c r="C50" s="186"/>
      <c r="D50" s="186"/>
    </row>
    <row r="51" spans="1:4">
      <c r="A51" s="186"/>
      <c r="B51" s="186"/>
      <c r="C51" s="186"/>
      <c r="D51" s="186"/>
    </row>
    <row r="52" spans="1:4">
      <c r="A52" s="186"/>
      <c r="B52" s="186"/>
      <c r="C52" s="186"/>
      <c r="D52" s="186"/>
    </row>
    <row r="53" spans="1:4">
      <c r="A53" s="186"/>
      <c r="B53" s="186"/>
      <c r="C53" s="186"/>
      <c r="D53" s="186"/>
    </row>
    <row r="54" spans="1:4">
      <c r="A54" s="186"/>
      <c r="B54" s="186"/>
      <c r="C54" s="186"/>
      <c r="D54" s="186"/>
    </row>
    <row r="55" spans="1:4">
      <c r="A55" s="186"/>
      <c r="B55" s="186"/>
      <c r="C55" s="186"/>
      <c r="D55" s="186"/>
    </row>
    <row r="56" spans="1:4">
      <c r="A56" s="186"/>
      <c r="B56" s="186"/>
      <c r="C56" s="186"/>
      <c r="D56" s="186"/>
    </row>
    <row r="57" spans="1:4">
      <c r="A57" s="186"/>
      <c r="B57" s="186"/>
      <c r="C57" s="186"/>
      <c r="D57" s="186"/>
    </row>
  </sheetData>
  <mergeCells count="3">
    <mergeCell ref="A1:D1"/>
    <mergeCell ref="A2:D3"/>
    <mergeCell ref="A7:D7"/>
  </mergeCells>
  <pageMargins left="0.7" right="0.7" top="0.75" bottom="0.75" header="0.3" footer="0.3"/>
  <pageSetup paperSize="9" orientation="portrait" r:id="rId1"/>
  <headerFooter>
    <oddHeader>&amp;R10/f. sz. melléklet</oddHeader>
  </headerFooter>
  <colBreaks count="1" manualBreakCount="1">
    <brk id="4" max="40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5"/>
  <dimension ref="A1:Z44"/>
  <sheetViews>
    <sheetView topLeftCell="A4" workbookViewId="0">
      <selection activeCell="B18" sqref="B18:C18"/>
    </sheetView>
  </sheetViews>
  <sheetFormatPr defaultColWidth="9.109375" defaultRowHeight="13.2"/>
  <cols>
    <col min="1" max="1" width="33.88671875" style="145" customWidth="1"/>
    <col min="2" max="2" width="13.44140625" style="141" customWidth="1"/>
    <col min="3" max="3" width="14.109375" style="141" bestFit="1" customWidth="1"/>
    <col min="4" max="4" width="15.5546875" style="141" customWidth="1"/>
    <col min="5" max="26" width="9.109375" style="186"/>
    <col min="27" max="16384" width="9.109375" style="141"/>
  </cols>
  <sheetData>
    <row r="1" spans="1:26">
      <c r="A1" s="801" t="s">
        <v>965</v>
      </c>
      <c r="B1" s="801"/>
      <c r="C1" s="801"/>
      <c r="D1" s="801"/>
    </row>
    <row r="2" spans="1:26" ht="12.75" customHeight="1">
      <c r="A2" s="805" t="s">
        <v>1073</v>
      </c>
      <c r="B2" s="805"/>
      <c r="C2" s="805"/>
      <c r="D2" s="805"/>
    </row>
    <row r="3" spans="1:26">
      <c r="A3" s="805"/>
      <c r="B3" s="805"/>
      <c r="C3" s="805"/>
      <c r="D3" s="805"/>
    </row>
    <row r="4" spans="1:26" s="186" customFormat="1">
      <c r="A4" s="350"/>
      <c r="B4" s="350"/>
      <c r="C4" s="350"/>
      <c r="D4" s="351"/>
    </row>
    <row r="5" spans="1:26" s="186" customFormat="1">
      <c r="A5" s="350"/>
      <c r="B5" s="350"/>
      <c r="C5" s="350"/>
      <c r="D5" s="351"/>
    </row>
    <row r="6" spans="1:26" s="23" customFormat="1" ht="19.5" customHeight="1">
      <c r="A6" s="806" t="s">
        <v>248</v>
      </c>
      <c r="B6" s="807"/>
      <c r="C6" s="807"/>
      <c r="D6" s="80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</row>
    <row r="7" spans="1:26" s="22" customFormat="1" ht="34.5" customHeight="1">
      <c r="A7" s="344" t="s">
        <v>120</v>
      </c>
      <c r="B7" s="343" t="s">
        <v>121</v>
      </c>
      <c r="C7" s="343" t="s">
        <v>122</v>
      </c>
      <c r="D7" s="343" t="s">
        <v>142</v>
      </c>
      <c r="E7" s="78"/>
      <c r="F7" s="429"/>
      <c r="G7" s="429"/>
      <c r="H7" s="429"/>
      <c r="I7" s="429"/>
      <c r="J7" s="429"/>
      <c r="K7" s="429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</row>
    <row r="8" spans="1:26" customFormat="1" ht="16.5" customHeight="1">
      <c r="A8" s="341" t="s">
        <v>67</v>
      </c>
      <c r="B8" s="545">
        <v>335312</v>
      </c>
      <c r="C8" s="545">
        <v>335312</v>
      </c>
      <c r="D8" s="545">
        <v>335312</v>
      </c>
    </row>
    <row r="9" spans="1:26" customFormat="1" ht="16.5" customHeight="1">
      <c r="A9" s="341" t="s">
        <v>70</v>
      </c>
      <c r="B9" s="545">
        <v>135675</v>
      </c>
      <c r="C9" s="545">
        <v>135675</v>
      </c>
      <c r="D9" s="545">
        <v>135675</v>
      </c>
    </row>
    <row r="10" spans="1:26" customFormat="1" ht="16.5" customHeight="1">
      <c r="A10" s="341" t="s">
        <v>197</v>
      </c>
      <c r="B10" s="545">
        <v>133091</v>
      </c>
      <c r="C10" s="545">
        <v>133091</v>
      </c>
      <c r="D10" s="545">
        <v>133091</v>
      </c>
    </row>
    <row r="11" spans="1:26" customFormat="1" ht="16.5" customHeight="1">
      <c r="A11" s="341" t="s">
        <v>58</v>
      </c>
      <c r="B11" s="545">
        <v>75914</v>
      </c>
      <c r="C11" s="545">
        <v>75914</v>
      </c>
      <c r="D11" s="545">
        <v>75914</v>
      </c>
    </row>
    <row r="12" spans="1:26" customFormat="1" ht="16.5" customHeight="1">
      <c r="A12" s="341" t="s">
        <v>66</v>
      </c>
      <c r="B12" s="545">
        <v>215789</v>
      </c>
      <c r="C12" s="545">
        <v>215789</v>
      </c>
      <c r="D12" s="545">
        <v>215789</v>
      </c>
    </row>
    <row r="13" spans="1:26" customFormat="1" ht="16.5" customHeight="1">
      <c r="A13" s="341" t="s">
        <v>262</v>
      </c>
      <c r="B13" s="545">
        <v>104018</v>
      </c>
      <c r="C13" s="545">
        <v>104018</v>
      </c>
      <c r="D13" s="545">
        <v>104018</v>
      </c>
    </row>
    <row r="14" spans="1:26" ht="16.5" customHeight="1">
      <c r="A14" s="430" t="s">
        <v>61</v>
      </c>
      <c r="B14" s="352">
        <v>2711454</v>
      </c>
      <c r="C14" s="352">
        <v>2711454</v>
      </c>
      <c r="D14" s="352">
        <v>2711454</v>
      </c>
    </row>
    <row r="15" spans="1:26" ht="16.5" customHeight="1">
      <c r="A15" s="354" t="s">
        <v>73</v>
      </c>
      <c r="B15" s="352">
        <v>2937871</v>
      </c>
      <c r="C15" s="352">
        <v>2937871</v>
      </c>
      <c r="D15" s="352">
        <v>2937871</v>
      </c>
    </row>
    <row r="16" spans="1:26" ht="16.5" customHeight="1">
      <c r="A16" s="354" t="s">
        <v>75</v>
      </c>
      <c r="B16" s="352">
        <v>197836</v>
      </c>
      <c r="C16" s="352">
        <v>197836</v>
      </c>
      <c r="D16" s="352">
        <v>197836</v>
      </c>
    </row>
    <row r="17" spans="1:26" ht="16.5" customHeight="1">
      <c r="A17" s="430" t="s">
        <v>63</v>
      </c>
      <c r="B17" s="352">
        <v>39453601</v>
      </c>
      <c r="C17" s="352">
        <v>39453601</v>
      </c>
      <c r="D17" s="352">
        <v>39453601</v>
      </c>
    </row>
    <row r="18" spans="1:26" ht="16.5" customHeight="1">
      <c r="A18" s="632" t="s">
        <v>1160</v>
      </c>
      <c r="B18" s="633">
        <v>3639906</v>
      </c>
      <c r="C18" s="633">
        <v>1737036</v>
      </c>
      <c r="D18" s="633">
        <v>1737036</v>
      </c>
    </row>
    <row r="19" spans="1:26" s="213" customFormat="1" ht="16.5" customHeight="1">
      <c r="A19" s="354" t="s">
        <v>68</v>
      </c>
      <c r="B19" s="352">
        <v>500000</v>
      </c>
      <c r="C19" s="352">
        <v>500000</v>
      </c>
      <c r="D19" s="352">
        <v>500000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</row>
    <row r="20" spans="1:26" s="186" customFormat="1" ht="15.6">
      <c r="A20" s="431" t="s">
        <v>130</v>
      </c>
      <c r="B20" s="432">
        <f>SUM(B8:B19)</f>
        <v>50440467</v>
      </c>
      <c r="C20" s="432">
        <f>SUM(C8:C19)</f>
        <v>48537597</v>
      </c>
      <c r="D20" s="432">
        <f>SUM(D8:D17,D19)</f>
        <v>46800561</v>
      </c>
    </row>
    <row r="21" spans="1:26" s="186" customFormat="1">
      <c r="A21" s="197"/>
    </row>
    <row r="22" spans="1:26">
      <c r="A22" s="197"/>
      <c r="B22" s="186"/>
      <c r="C22" s="186"/>
      <c r="D22" s="186"/>
    </row>
    <row r="23" spans="1:26">
      <c r="A23" s="197"/>
      <c r="B23" s="186"/>
      <c r="C23" s="186"/>
      <c r="D23" s="186"/>
    </row>
    <row r="24" spans="1:26">
      <c r="A24" s="197"/>
      <c r="B24" s="186"/>
      <c r="C24" s="186"/>
      <c r="D24" s="186"/>
    </row>
    <row r="25" spans="1:26">
      <c r="A25" s="197"/>
      <c r="B25" s="186"/>
      <c r="C25" s="186"/>
      <c r="D25" s="186"/>
    </row>
    <row r="26" spans="1:26">
      <c r="A26" s="197"/>
      <c r="B26" s="186"/>
      <c r="C26" s="186"/>
      <c r="D26" s="186"/>
    </row>
    <row r="27" spans="1:26" ht="12.75" customHeight="1">
      <c r="A27" s="198"/>
      <c r="B27" s="193"/>
      <c r="C27" s="193"/>
      <c r="D27" s="193"/>
    </row>
    <row r="28" spans="1:26" ht="18" customHeight="1">
      <c r="A28" s="198"/>
      <c r="B28" s="193"/>
      <c r="C28" s="193"/>
      <c r="D28" s="193"/>
    </row>
    <row r="29" spans="1:26">
      <c r="A29" s="197"/>
      <c r="B29" s="186"/>
      <c r="C29" s="186"/>
      <c r="D29" s="186"/>
    </row>
    <row r="30" spans="1:26">
      <c r="A30" s="197"/>
      <c r="B30" s="186"/>
      <c r="C30" s="186"/>
      <c r="D30" s="186"/>
    </row>
    <row r="31" spans="1:26" s="187" customFormat="1">
      <c r="A31" s="194"/>
      <c r="B31" s="194"/>
      <c r="C31" s="808"/>
      <c r="D31" s="808"/>
    </row>
    <row r="32" spans="1:26" s="188" customFormat="1">
      <c r="A32" s="199"/>
      <c r="B32" s="195"/>
      <c r="C32" s="195"/>
      <c r="D32" s="195"/>
    </row>
    <row r="33" spans="1:4" ht="15">
      <c r="A33" s="200"/>
      <c r="B33" s="201"/>
      <c r="C33" s="196"/>
      <c r="D33" s="196"/>
    </row>
    <row r="34" spans="1:4" ht="15">
      <c r="A34" s="200"/>
      <c r="B34" s="201"/>
      <c r="C34" s="202"/>
      <c r="D34" s="202"/>
    </row>
    <row r="35" spans="1:4" ht="15.6">
      <c r="A35" s="198"/>
      <c r="B35" s="203"/>
      <c r="C35" s="203"/>
      <c r="D35" s="203"/>
    </row>
    <row r="36" spans="1:4">
      <c r="A36" s="197"/>
      <c r="B36" s="186"/>
      <c r="C36" s="186"/>
      <c r="D36" s="186"/>
    </row>
    <row r="37" spans="1:4">
      <c r="A37" s="197"/>
      <c r="B37" s="186"/>
      <c r="C37" s="186"/>
      <c r="D37" s="186"/>
    </row>
    <row r="38" spans="1:4">
      <c r="A38" s="197"/>
      <c r="B38" s="186"/>
      <c r="C38" s="186"/>
      <c r="D38" s="186"/>
    </row>
    <row r="39" spans="1:4">
      <c r="A39" s="197"/>
      <c r="B39" s="186"/>
      <c r="C39" s="186"/>
      <c r="D39" s="186"/>
    </row>
    <row r="40" spans="1:4">
      <c r="A40" s="197"/>
      <c r="B40" s="186"/>
      <c r="C40" s="186"/>
      <c r="D40" s="186"/>
    </row>
    <row r="41" spans="1:4">
      <c r="A41" s="197"/>
      <c r="B41" s="186"/>
      <c r="C41" s="186"/>
      <c r="D41" s="186"/>
    </row>
    <row r="42" spans="1:4">
      <c r="A42" s="197"/>
      <c r="B42" s="186"/>
      <c r="C42" s="186"/>
      <c r="D42" s="186"/>
    </row>
    <row r="43" spans="1:4">
      <c r="A43" s="197"/>
      <c r="B43" s="186"/>
      <c r="C43" s="186"/>
      <c r="D43" s="186"/>
    </row>
    <row r="44" spans="1:4">
      <c r="A44" s="197"/>
      <c r="B44" s="186"/>
      <c r="C44" s="186"/>
      <c r="D44" s="186"/>
    </row>
  </sheetData>
  <mergeCells count="4">
    <mergeCell ref="A2:D3"/>
    <mergeCell ref="C31:D31"/>
    <mergeCell ref="A6:D6"/>
    <mergeCell ref="A1:D1"/>
  </mergeCells>
  <phoneticPr fontId="13" type="noConversion"/>
  <pageMargins left="0.75" right="0.75" top="1" bottom="1" header="0.5" footer="0.5"/>
  <pageSetup paperSize="9" orientation="portrait" r:id="rId1"/>
  <headerFooter alignWithMargins="0">
    <oddHeader>&amp;R&amp;"Times New Roman,Normál"&amp;11 10/g. sz. melléklet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6"/>
  <dimension ref="A1:AC57"/>
  <sheetViews>
    <sheetView topLeftCell="A7" workbookViewId="0">
      <selection activeCell="A4" sqref="A4:D4"/>
    </sheetView>
  </sheetViews>
  <sheetFormatPr defaultColWidth="9.109375" defaultRowHeight="13.2"/>
  <cols>
    <col min="1" max="1" width="30" style="141" customWidth="1"/>
    <col min="2" max="2" width="13.6640625" style="141" customWidth="1"/>
    <col min="3" max="3" width="16.44140625" style="141" customWidth="1"/>
    <col min="4" max="4" width="15" style="207" customWidth="1"/>
    <col min="5" max="29" width="9.109375" style="186"/>
    <col min="30" max="16384" width="9.109375" style="141"/>
  </cols>
  <sheetData>
    <row r="1" spans="1:29">
      <c r="A1" s="801" t="s">
        <v>965</v>
      </c>
      <c r="B1" s="801"/>
      <c r="C1" s="801"/>
      <c r="D1" s="801"/>
    </row>
    <row r="2" spans="1:29" ht="12.75" customHeight="1">
      <c r="A2" s="805" t="s">
        <v>1128</v>
      </c>
      <c r="B2" s="805"/>
      <c r="C2" s="805"/>
      <c r="D2" s="805"/>
    </row>
    <row r="3" spans="1:29" ht="20.25" customHeight="1">
      <c r="A3" s="805"/>
      <c r="B3" s="805"/>
      <c r="C3" s="805"/>
      <c r="D3" s="805"/>
    </row>
    <row r="4" spans="1:29" s="146" customFormat="1">
      <c r="A4" s="809"/>
      <c r="B4" s="810"/>
      <c r="C4" s="810"/>
      <c r="D4" s="810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</row>
    <row r="5" spans="1:29" s="204" customFormat="1" ht="20.25" customHeight="1">
      <c r="A5" s="351"/>
      <c r="B5" s="350"/>
      <c r="C5" s="350"/>
      <c r="D5" s="355"/>
    </row>
    <row r="6" spans="1:29" s="23" customFormat="1" ht="21.75" customHeight="1">
      <c r="A6" s="806" t="s">
        <v>248</v>
      </c>
      <c r="B6" s="807"/>
      <c r="C6" s="807"/>
      <c r="D6" s="80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</row>
    <row r="7" spans="1:29" s="22" customFormat="1" ht="28.5" customHeight="1">
      <c r="A7" s="192" t="s">
        <v>120</v>
      </c>
      <c r="B7" s="73" t="s">
        <v>121</v>
      </c>
      <c r="C7" s="73" t="s">
        <v>122</v>
      </c>
      <c r="D7" s="73" t="s">
        <v>142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</row>
    <row r="8" spans="1:29" ht="15.75" customHeight="1">
      <c r="A8" s="144" t="s">
        <v>61</v>
      </c>
      <c r="B8" s="352">
        <v>1700500</v>
      </c>
      <c r="C8" s="352">
        <v>1700500</v>
      </c>
      <c r="D8" s="352">
        <v>1700500</v>
      </c>
    </row>
    <row r="9" spans="1:29" ht="15.75" customHeight="1">
      <c r="A9" s="144" t="s">
        <v>66</v>
      </c>
      <c r="B9" s="352">
        <v>334000</v>
      </c>
      <c r="C9" s="352">
        <v>334000</v>
      </c>
      <c r="D9" s="352">
        <v>334000</v>
      </c>
    </row>
    <row r="10" spans="1:29" s="23" customFormat="1" ht="15.75" customHeight="1">
      <c r="A10" s="144" t="s">
        <v>58</v>
      </c>
      <c r="B10" s="352">
        <v>117500</v>
      </c>
      <c r="C10" s="352">
        <v>117500</v>
      </c>
      <c r="D10" s="352">
        <v>117500</v>
      </c>
      <c r="E10" s="78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</row>
    <row r="11" spans="1:29" ht="15.75" customHeight="1">
      <c r="A11" s="144" t="s">
        <v>67</v>
      </c>
      <c r="B11" s="352">
        <v>519000</v>
      </c>
      <c r="C11" s="352">
        <v>519000</v>
      </c>
      <c r="D11" s="352">
        <v>519000</v>
      </c>
      <c r="E11" s="205"/>
    </row>
    <row r="12" spans="1:29" ht="15.75" customHeight="1">
      <c r="A12" s="144" t="s">
        <v>70</v>
      </c>
      <c r="B12" s="352">
        <v>210000</v>
      </c>
      <c r="C12" s="352">
        <v>210000</v>
      </c>
      <c r="D12" s="352">
        <v>210000</v>
      </c>
    </row>
    <row r="13" spans="1:29" ht="15.75" customHeight="1">
      <c r="A13" s="356" t="s">
        <v>262</v>
      </c>
      <c r="B13" s="352">
        <v>161000</v>
      </c>
      <c r="C13" s="352">
        <v>161000</v>
      </c>
      <c r="D13" s="352">
        <v>161000</v>
      </c>
    </row>
    <row r="14" spans="1:29" ht="15.75" customHeight="1">
      <c r="A14" s="144" t="s">
        <v>197</v>
      </c>
      <c r="B14" s="352">
        <v>206000</v>
      </c>
      <c r="C14" s="352">
        <v>206000</v>
      </c>
      <c r="D14" s="352">
        <v>206000</v>
      </c>
    </row>
    <row r="15" spans="1:29" ht="15.75" customHeight="1">
      <c r="A15" s="144" t="s">
        <v>73</v>
      </c>
      <c r="B15" s="352">
        <v>1188000</v>
      </c>
      <c r="C15" s="352">
        <v>1188000</v>
      </c>
      <c r="D15" s="352">
        <v>1188000</v>
      </c>
    </row>
    <row r="16" spans="1:29" ht="15.75" customHeight="1">
      <c r="A16" s="144" t="s">
        <v>65</v>
      </c>
      <c r="B16" s="352">
        <v>372500</v>
      </c>
      <c r="C16" s="352">
        <v>372500</v>
      </c>
      <c r="D16" s="352">
        <v>372500</v>
      </c>
    </row>
    <row r="17" spans="1:29" ht="15.75" customHeight="1">
      <c r="A17" s="144" t="s">
        <v>62</v>
      </c>
      <c r="B17" s="352">
        <v>166500</v>
      </c>
      <c r="C17" s="352">
        <v>166500</v>
      </c>
      <c r="D17" s="352">
        <v>166500</v>
      </c>
    </row>
    <row r="18" spans="1:29" ht="15.75" customHeight="1">
      <c r="A18" s="144" t="s">
        <v>75</v>
      </c>
      <c r="B18" s="352">
        <v>80000</v>
      </c>
      <c r="C18" s="352">
        <v>80000</v>
      </c>
      <c r="D18" s="352">
        <v>80000</v>
      </c>
    </row>
    <row r="19" spans="1:29" ht="15.75" customHeight="1">
      <c r="A19" s="144" t="s">
        <v>64</v>
      </c>
      <c r="B19" s="352">
        <v>110000</v>
      </c>
      <c r="C19" s="352">
        <v>110000</v>
      </c>
      <c r="D19" s="352">
        <v>110000</v>
      </c>
    </row>
    <row r="20" spans="1:29" ht="15.75" customHeight="1">
      <c r="A20" s="144" t="s">
        <v>69</v>
      </c>
      <c r="B20" s="352">
        <v>618500</v>
      </c>
      <c r="C20" s="352">
        <v>618500</v>
      </c>
      <c r="D20" s="352">
        <v>618500</v>
      </c>
    </row>
    <row r="21" spans="1:29" ht="15.75" customHeight="1">
      <c r="A21" s="144" t="s">
        <v>59</v>
      </c>
      <c r="B21" s="352">
        <v>386500</v>
      </c>
      <c r="C21" s="352">
        <v>386500</v>
      </c>
      <c r="D21" s="352">
        <v>386500</v>
      </c>
    </row>
    <row r="22" spans="1:29" ht="15.75" customHeight="1">
      <c r="A22" s="144" t="s">
        <v>74</v>
      </c>
      <c r="B22" s="352">
        <v>66500</v>
      </c>
      <c r="C22" s="352">
        <v>66500</v>
      </c>
      <c r="D22" s="352">
        <v>66500</v>
      </c>
    </row>
    <row r="23" spans="1:29" ht="15.75" customHeight="1">
      <c r="A23" s="144" t="s">
        <v>60</v>
      </c>
      <c r="B23" s="352">
        <v>78500</v>
      </c>
      <c r="C23" s="352">
        <v>78500</v>
      </c>
      <c r="D23" s="352">
        <v>78500</v>
      </c>
    </row>
    <row r="24" spans="1:29" ht="15.75" customHeight="1">
      <c r="A24" s="144" t="s">
        <v>72</v>
      </c>
      <c r="B24" s="352">
        <v>20000</v>
      </c>
      <c r="C24" s="352">
        <v>20000</v>
      </c>
      <c r="D24" s="352">
        <v>20000</v>
      </c>
    </row>
    <row r="25" spans="1:29" ht="15.75" customHeight="1">
      <c r="A25" s="144" t="s">
        <v>71</v>
      </c>
      <c r="B25" s="352">
        <v>165500</v>
      </c>
      <c r="C25" s="352">
        <v>165500</v>
      </c>
      <c r="D25" s="352">
        <v>165500</v>
      </c>
    </row>
    <row r="26" spans="1:29" ht="15.75" customHeight="1">
      <c r="A26" s="353" t="s">
        <v>260</v>
      </c>
      <c r="B26" s="352">
        <v>361000</v>
      </c>
      <c r="C26" s="352">
        <v>361000</v>
      </c>
      <c r="D26" s="352">
        <v>361000</v>
      </c>
    </row>
    <row r="27" spans="1:29" s="213" customFormat="1" ht="15.75" customHeight="1">
      <c r="A27" s="144" t="s">
        <v>63</v>
      </c>
      <c r="B27" s="352">
        <v>12586000</v>
      </c>
      <c r="C27" s="352">
        <v>12586000</v>
      </c>
      <c r="D27" s="352">
        <v>12586000</v>
      </c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</row>
    <row r="28" spans="1:29" s="186" customFormat="1" ht="15" customHeight="1">
      <c r="A28" s="144" t="s">
        <v>68</v>
      </c>
      <c r="B28" s="352">
        <v>399500</v>
      </c>
      <c r="C28" s="352">
        <v>399500</v>
      </c>
      <c r="D28" s="352">
        <v>399500</v>
      </c>
    </row>
    <row r="29" spans="1:29" s="186" customFormat="1" ht="15.6">
      <c r="A29" s="276" t="s">
        <v>130</v>
      </c>
      <c r="B29" s="277">
        <f>SUM(B8:B28)</f>
        <v>19847000</v>
      </c>
      <c r="C29" s="277">
        <f>SUM(C8:C28)</f>
        <v>19847000</v>
      </c>
      <c r="D29" s="277">
        <f>SUM(D8:D28)</f>
        <v>19847000</v>
      </c>
    </row>
    <row r="30" spans="1:29" s="186" customFormat="1">
      <c r="D30" s="206"/>
    </row>
    <row r="31" spans="1:29" s="186" customFormat="1">
      <c r="D31" s="206"/>
    </row>
    <row r="32" spans="1:29" s="186" customFormat="1">
      <c r="D32" s="206"/>
    </row>
    <row r="33" spans="1:4">
      <c r="A33" s="186"/>
      <c r="B33" s="186"/>
      <c r="C33" s="186"/>
      <c r="D33" s="206"/>
    </row>
    <row r="34" spans="1:4">
      <c r="A34" s="186"/>
      <c r="B34" s="186"/>
      <c r="C34" s="186"/>
      <c r="D34" s="206"/>
    </row>
    <row r="35" spans="1:4">
      <c r="A35" s="186"/>
      <c r="B35" s="186"/>
      <c r="C35" s="186"/>
      <c r="D35" s="206"/>
    </row>
    <row r="36" spans="1:4">
      <c r="A36" s="186"/>
      <c r="B36" s="186"/>
      <c r="C36" s="186"/>
      <c r="D36" s="206"/>
    </row>
    <row r="37" spans="1:4">
      <c r="A37" s="186"/>
      <c r="B37" s="186"/>
      <c r="C37" s="186"/>
      <c r="D37" s="206"/>
    </row>
    <row r="38" spans="1:4">
      <c r="A38" s="186"/>
      <c r="B38" s="186"/>
      <c r="C38" s="186"/>
      <c r="D38" s="206"/>
    </row>
    <row r="39" spans="1:4">
      <c r="A39" s="186"/>
      <c r="B39" s="186"/>
      <c r="C39" s="186"/>
      <c r="D39" s="206"/>
    </row>
    <row r="40" spans="1:4">
      <c r="A40" s="186"/>
      <c r="B40" s="186"/>
      <c r="C40" s="186"/>
      <c r="D40" s="206"/>
    </row>
    <row r="41" spans="1:4">
      <c r="A41" s="186"/>
      <c r="B41" s="186"/>
      <c r="C41" s="186"/>
      <c r="D41" s="206"/>
    </row>
    <row r="42" spans="1:4">
      <c r="A42" s="186"/>
      <c r="B42" s="186"/>
      <c r="C42" s="186"/>
      <c r="D42" s="206"/>
    </row>
    <row r="43" spans="1:4">
      <c r="A43" s="186"/>
      <c r="B43" s="186"/>
      <c r="C43" s="186"/>
      <c r="D43" s="206"/>
    </row>
    <row r="44" spans="1:4">
      <c r="A44" s="186"/>
      <c r="B44" s="186"/>
      <c r="C44" s="186"/>
      <c r="D44" s="206"/>
    </row>
    <row r="45" spans="1:4">
      <c r="A45" s="186"/>
      <c r="B45" s="186"/>
      <c r="C45" s="186"/>
      <c r="D45" s="206"/>
    </row>
    <row r="46" spans="1:4">
      <c r="A46" s="186"/>
      <c r="B46" s="186"/>
      <c r="C46" s="186"/>
      <c r="D46" s="206"/>
    </row>
    <row r="47" spans="1:4">
      <c r="A47" s="186"/>
      <c r="B47" s="186"/>
      <c r="C47" s="186"/>
      <c r="D47" s="206"/>
    </row>
    <row r="48" spans="1:4">
      <c r="A48" s="186"/>
      <c r="B48" s="186"/>
      <c r="C48" s="186"/>
      <c r="D48" s="206"/>
    </row>
    <row r="49" spans="1:4">
      <c r="A49" s="186"/>
      <c r="B49" s="186"/>
      <c r="C49" s="186"/>
      <c r="D49" s="206"/>
    </row>
    <row r="50" spans="1:4">
      <c r="A50" s="186"/>
      <c r="B50" s="186"/>
      <c r="C50" s="186"/>
      <c r="D50" s="206"/>
    </row>
    <row r="51" spans="1:4">
      <c r="A51" s="186"/>
      <c r="B51" s="186"/>
      <c r="C51" s="186"/>
      <c r="D51" s="206"/>
    </row>
    <row r="52" spans="1:4">
      <c r="A52" s="186"/>
      <c r="B52" s="186"/>
      <c r="C52" s="186"/>
      <c r="D52" s="206"/>
    </row>
    <row r="53" spans="1:4">
      <c r="A53" s="186"/>
      <c r="B53" s="186"/>
      <c r="C53" s="186"/>
      <c r="D53" s="206"/>
    </row>
    <row r="54" spans="1:4">
      <c r="A54" s="186"/>
      <c r="B54" s="186"/>
      <c r="C54" s="186"/>
      <c r="D54" s="206"/>
    </row>
    <row r="55" spans="1:4">
      <c r="A55" s="186"/>
      <c r="B55" s="186"/>
      <c r="C55" s="186"/>
      <c r="D55" s="206"/>
    </row>
    <row r="56" spans="1:4">
      <c r="A56" s="186"/>
      <c r="B56" s="186"/>
      <c r="C56" s="186"/>
      <c r="D56" s="206"/>
    </row>
    <row r="57" spans="1:4">
      <c r="A57" s="186"/>
      <c r="B57" s="186"/>
      <c r="C57" s="186"/>
      <c r="D57" s="206"/>
    </row>
  </sheetData>
  <mergeCells count="4">
    <mergeCell ref="A2:D3"/>
    <mergeCell ref="A4:D4"/>
    <mergeCell ref="A6:D6"/>
    <mergeCell ref="A1:D1"/>
  </mergeCells>
  <phoneticPr fontId="0" type="noConversion"/>
  <pageMargins left="0.75" right="0.75" top="1" bottom="1" header="0.5" footer="0.5"/>
  <pageSetup paperSize="9" orientation="portrait" r:id="rId1"/>
  <headerFooter alignWithMargins="0">
    <oddHeader>&amp;R&amp;"Times New Roman,Normál"&amp;11 10/h. sz. melléklet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7"/>
  <dimension ref="A1:AC57"/>
  <sheetViews>
    <sheetView zoomScaleNormal="100" workbookViewId="0">
      <selection activeCell="J34" sqref="J34"/>
    </sheetView>
  </sheetViews>
  <sheetFormatPr defaultColWidth="9.109375" defaultRowHeight="13.2"/>
  <cols>
    <col min="1" max="1" width="30" style="141" customWidth="1"/>
    <col min="2" max="2" width="13.6640625" style="141" customWidth="1"/>
    <col min="3" max="3" width="16.44140625" style="141" customWidth="1"/>
    <col min="4" max="4" width="15" style="207" customWidth="1"/>
    <col min="5" max="29" width="9.109375" style="186"/>
    <col min="30" max="16384" width="9.109375" style="141"/>
  </cols>
  <sheetData>
    <row r="1" spans="1:29">
      <c r="A1" s="801" t="s">
        <v>965</v>
      </c>
      <c r="B1" s="801"/>
      <c r="C1" s="801"/>
      <c r="D1" s="801"/>
    </row>
    <row r="2" spans="1:29" ht="12.75" customHeight="1">
      <c r="A2" s="805" t="s">
        <v>1103</v>
      </c>
      <c r="B2" s="805"/>
      <c r="C2" s="805"/>
      <c r="D2" s="805"/>
    </row>
    <row r="3" spans="1:29" ht="20.25" customHeight="1">
      <c r="A3" s="805"/>
      <c r="B3" s="805"/>
      <c r="C3" s="805"/>
      <c r="D3" s="805"/>
    </row>
    <row r="4" spans="1:29" s="146" customFormat="1">
      <c r="A4" s="809"/>
      <c r="B4" s="810"/>
      <c r="C4" s="810"/>
      <c r="D4" s="810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</row>
    <row r="5" spans="1:29" s="204" customFormat="1" ht="20.25" customHeight="1">
      <c r="A5" s="351"/>
      <c r="B5" s="350"/>
      <c r="C5" s="350"/>
      <c r="D5" s="355"/>
    </row>
    <row r="6" spans="1:29" s="23" customFormat="1" ht="21.75" customHeight="1">
      <c r="A6" s="806" t="s">
        <v>248</v>
      </c>
      <c r="B6" s="807"/>
      <c r="C6" s="807"/>
      <c r="D6" s="80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</row>
    <row r="7" spans="1:29" s="22" customFormat="1" ht="28.5" customHeight="1">
      <c r="A7" s="192" t="s">
        <v>120</v>
      </c>
      <c r="B7" s="73" t="s">
        <v>121</v>
      </c>
      <c r="C7" s="73" t="s">
        <v>122</v>
      </c>
      <c r="D7" s="73" t="s">
        <v>142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</row>
    <row r="8" spans="1:29" ht="15.75" customHeight="1">
      <c r="A8" s="144" t="s">
        <v>61</v>
      </c>
      <c r="B8" s="352">
        <v>556923</v>
      </c>
      <c r="C8" s="352">
        <v>556923</v>
      </c>
      <c r="D8" s="352">
        <v>556923</v>
      </c>
    </row>
    <row r="9" spans="1:29" ht="15.75" customHeight="1">
      <c r="A9" s="144" t="s">
        <v>66</v>
      </c>
      <c r="B9" s="352">
        <v>109387</v>
      </c>
      <c r="C9" s="352">
        <v>109387</v>
      </c>
      <c r="D9" s="352">
        <v>109387</v>
      </c>
    </row>
    <row r="10" spans="1:29" s="23" customFormat="1" ht="15.75" customHeight="1">
      <c r="A10" s="144" t="s">
        <v>58</v>
      </c>
      <c r="B10" s="352">
        <v>38482</v>
      </c>
      <c r="C10" s="352">
        <v>38482</v>
      </c>
      <c r="D10" s="352">
        <v>38482</v>
      </c>
      <c r="E10" s="78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</row>
    <row r="11" spans="1:29" ht="15.75" customHeight="1">
      <c r="A11" s="144" t="s">
        <v>67</v>
      </c>
      <c r="B11" s="352">
        <v>169975</v>
      </c>
      <c r="C11" s="352">
        <v>169975</v>
      </c>
      <c r="D11" s="352">
        <v>169975</v>
      </c>
      <c r="E11" s="205"/>
    </row>
    <row r="12" spans="1:29" ht="15.75" customHeight="1">
      <c r="A12" s="144" t="s">
        <v>70</v>
      </c>
      <c r="B12" s="352">
        <v>68776</v>
      </c>
      <c r="C12" s="352">
        <v>68776</v>
      </c>
      <c r="D12" s="352">
        <v>68776</v>
      </c>
    </row>
    <row r="13" spans="1:29" ht="15.75" customHeight="1">
      <c r="A13" s="356" t="s">
        <v>262</v>
      </c>
      <c r="B13" s="352">
        <v>52728</v>
      </c>
      <c r="C13" s="352">
        <v>52728</v>
      </c>
      <c r="D13" s="352">
        <v>52728</v>
      </c>
    </row>
    <row r="14" spans="1:29" ht="15.75" customHeight="1">
      <c r="A14" s="144" t="s">
        <v>197</v>
      </c>
      <c r="B14" s="352">
        <v>67466</v>
      </c>
      <c r="C14" s="352">
        <v>67466</v>
      </c>
      <c r="D14" s="352">
        <v>67466</v>
      </c>
    </row>
    <row r="15" spans="1:29" ht="15.75" customHeight="1">
      <c r="A15" s="144" t="s">
        <v>73</v>
      </c>
      <c r="B15" s="352">
        <v>389076</v>
      </c>
      <c r="C15" s="352">
        <v>389076</v>
      </c>
      <c r="D15" s="352">
        <v>389076</v>
      </c>
    </row>
    <row r="16" spans="1:29" ht="15.75" customHeight="1">
      <c r="A16" s="144" t="s">
        <v>65</v>
      </c>
      <c r="B16" s="352">
        <v>121996</v>
      </c>
      <c r="C16" s="352">
        <v>121996</v>
      </c>
      <c r="D16" s="352">
        <v>121996</v>
      </c>
    </row>
    <row r="17" spans="1:29" ht="15.75" customHeight="1">
      <c r="A17" s="144" t="s">
        <v>62</v>
      </c>
      <c r="B17" s="352">
        <v>54530</v>
      </c>
      <c r="C17" s="352">
        <v>54530</v>
      </c>
      <c r="D17" s="352">
        <v>54530</v>
      </c>
    </row>
    <row r="18" spans="1:29" ht="15.75" customHeight="1">
      <c r="A18" s="144" t="s">
        <v>75</v>
      </c>
      <c r="B18" s="352">
        <v>26200</v>
      </c>
      <c r="C18" s="352">
        <v>26200</v>
      </c>
      <c r="D18" s="352">
        <v>26200</v>
      </c>
    </row>
    <row r="19" spans="1:29" ht="15.75" customHeight="1">
      <c r="A19" s="144" t="s">
        <v>64</v>
      </c>
      <c r="B19" s="352">
        <v>36026</v>
      </c>
      <c r="C19" s="352">
        <v>36026</v>
      </c>
      <c r="D19" s="352">
        <v>36026</v>
      </c>
    </row>
    <row r="20" spans="1:29" ht="15.75" customHeight="1">
      <c r="A20" s="144" t="s">
        <v>69</v>
      </c>
      <c r="B20" s="352">
        <v>202562</v>
      </c>
      <c r="C20" s="352">
        <v>202562</v>
      </c>
      <c r="D20" s="352">
        <v>202562</v>
      </c>
    </row>
    <row r="21" spans="1:29" ht="15.75" customHeight="1">
      <c r="A21" s="144" t="s">
        <v>59</v>
      </c>
      <c r="B21" s="352">
        <v>126581</v>
      </c>
      <c r="C21" s="352">
        <v>126581</v>
      </c>
      <c r="D21" s="352">
        <v>126581</v>
      </c>
    </row>
    <row r="22" spans="1:29" ht="15.75" customHeight="1">
      <c r="A22" s="144" t="s">
        <v>74</v>
      </c>
      <c r="B22" s="352">
        <v>21779</v>
      </c>
      <c r="C22" s="352">
        <v>21779</v>
      </c>
      <c r="D22" s="352">
        <v>21779</v>
      </c>
    </row>
    <row r="23" spans="1:29" ht="15.75" customHeight="1">
      <c r="A23" s="144" t="s">
        <v>60</v>
      </c>
      <c r="B23" s="352">
        <v>25709</v>
      </c>
      <c r="C23" s="352">
        <v>25709</v>
      </c>
      <c r="D23" s="352">
        <v>25709</v>
      </c>
    </row>
    <row r="24" spans="1:29" ht="15.75" customHeight="1">
      <c r="A24" s="144" t="s">
        <v>72</v>
      </c>
      <c r="B24" s="352">
        <v>6550</v>
      </c>
      <c r="C24" s="352">
        <v>6550</v>
      </c>
      <c r="D24" s="352">
        <v>6550</v>
      </c>
    </row>
    <row r="25" spans="1:29" ht="15.75" customHeight="1">
      <c r="A25" s="144" t="s">
        <v>71</v>
      </c>
      <c r="B25" s="352">
        <v>54202</v>
      </c>
      <c r="C25" s="352">
        <v>54202</v>
      </c>
      <c r="D25" s="352">
        <v>54202</v>
      </c>
    </row>
    <row r="26" spans="1:29" ht="15.75" customHeight="1">
      <c r="A26" s="353" t="s">
        <v>260</v>
      </c>
      <c r="B26" s="352">
        <v>118229</v>
      </c>
      <c r="C26" s="352">
        <v>118229</v>
      </c>
      <c r="D26" s="352">
        <v>118229</v>
      </c>
    </row>
    <row r="27" spans="1:29" s="213" customFormat="1" ht="15.75" customHeight="1">
      <c r="A27" s="144" t="s">
        <v>63</v>
      </c>
      <c r="B27" s="352">
        <v>4121984</v>
      </c>
      <c r="C27" s="352">
        <v>4121984</v>
      </c>
      <c r="D27" s="352">
        <v>4121984</v>
      </c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</row>
    <row r="28" spans="1:29" s="186" customFormat="1" ht="15.75" customHeight="1">
      <c r="A28" s="144" t="s">
        <v>68</v>
      </c>
      <c r="B28" s="352">
        <v>130839</v>
      </c>
      <c r="C28" s="352">
        <v>130839</v>
      </c>
      <c r="D28" s="352">
        <v>130839</v>
      </c>
    </row>
    <row r="29" spans="1:29" s="186" customFormat="1" ht="15.6">
      <c r="A29" s="276" t="s">
        <v>130</v>
      </c>
      <c r="B29" s="277">
        <f>SUM(B8:B28)</f>
        <v>6500000</v>
      </c>
      <c r="C29" s="277">
        <f>SUM(C8:C28)</f>
        <v>6500000</v>
      </c>
      <c r="D29" s="277">
        <f>SUM(D8:D28)</f>
        <v>6500000</v>
      </c>
    </row>
    <row r="30" spans="1:29" s="186" customFormat="1">
      <c r="D30" s="206"/>
    </row>
    <row r="31" spans="1:29" s="186" customFormat="1">
      <c r="D31" s="206"/>
    </row>
    <row r="32" spans="1:29" s="186" customFormat="1">
      <c r="D32" s="206"/>
    </row>
    <row r="33" spans="1:10">
      <c r="A33" s="186"/>
      <c r="B33" s="186"/>
      <c r="C33" s="186"/>
      <c r="D33" s="206"/>
    </row>
    <row r="34" spans="1:10">
      <c r="A34" s="186"/>
      <c r="B34" s="186"/>
      <c r="C34" s="186"/>
      <c r="D34" s="206"/>
      <c r="J34" s="62" t="s">
        <v>1159</v>
      </c>
    </row>
    <row r="35" spans="1:10">
      <c r="A35" s="186"/>
      <c r="B35" s="186"/>
      <c r="C35" s="186"/>
      <c r="D35" s="206"/>
    </row>
    <row r="36" spans="1:10">
      <c r="A36" s="186"/>
      <c r="B36" s="186"/>
      <c r="C36" s="186"/>
      <c r="D36" s="206"/>
    </row>
    <row r="37" spans="1:10">
      <c r="A37" s="186"/>
      <c r="B37" s="186"/>
      <c r="C37" s="186"/>
      <c r="D37" s="206"/>
    </row>
    <row r="38" spans="1:10">
      <c r="A38" s="186"/>
      <c r="B38" s="186"/>
      <c r="C38" s="186"/>
      <c r="D38" s="206"/>
    </row>
    <row r="39" spans="1:10">
      <c r="A39" s="186"/>
      <c r="B39" s="186"/>
      <c r="C39" s="186"/>
      <c r="D39" s="206"/>
    </row>
    <row r="40" spans="1:10">
      <c r="A40" s="186"/>
      <c r="B40" s="186"/>
      <c r="C40" s="186"/>
      <c r="D40" s="206"/>
    </row>
    <row r="41" spans="1:10">
      <c r="A41" s="186"/>
      <c r="B41" s="186"/>
      <c r="C41" s="186"/>
      <c r="D41" s="206"/>
    </row>
    <row r="42" spans="1:10">
      <c r="A42" s="186"/>
      <c r="B42" s="186"/>
      <c r="C42" s="186"/>
      <c r="D42" s="206"/>
    </row>
    <row r="43" spans="1:10">
      <c r="A43" s="186"/>
      <c r="B43" s="186"/>
      <c r="C43" s="186"/>
      <c r="D43" s="206"/>
    </row>
    <row r="44" spans="1:10">
      <c r="A44" s="186"/>
      <c r="B44" s="186"/>
      <c r="C44" s="186"/>
      <c r="D44" s="206"/>
    </row>
    <row r="45" spans="1:10">
      <c r="A45" s="186"/>
      <c r="B45" s="186"/>
      <c r="C45" s="186"/>
      <c r="D45" s="206"/>
    </row>
    <row r="46" spans="1:10">
      <c r="A46" s="186"/>
      <c r="B46" s="186"/>
      <c r="C46" s="186"/>
      <c r="D46" s="206"/>
    </row>
    <row r="47" spans="1:10">
      <c r="A47" s="186"/>
      <c r="B47" s="186"/>
      <c r="C47" s="186"/>
      <c r="D47" s="206"/>
    </row>
    <row r="48" spans="1:10">
      <c r="A48" s="186"/>
      <c r="B48" s="186"/>
      <c r="C48" s="186"/>
      <c r="D48" s="206"/>
    </row>
    <row r="49" spans="1:4">
      <c r="A49" s="186"/>
      <c r="B49" s="186"/>
      <c r="C49" s="186"/>
      <c r="D49" s="206"/>
    </row>
    <row r="50" spans="1:4">
      <c r="A50" s="186"/>
      <c r="B50" s="186"/>
      <c r="C50" s="186"/>
      <c r="D50" s="206"/>
    </row>
    <row r="51" spans="1:4">
      <c r="A51" s="186"/>
      <c r="B51" s="186"/>
      <c r="C51" s="186"/>
      <c r="D51" s="206"/>
    </row>
    <row r="52" spans="1:4">
      <c r="A52" s="186"/>
      <c r="B52" s="186"/>
      <c r="C52" s="186"/>
      <c r="D52" s="206"/>
    </row>
    <row r="53" spans="1:4">
      <c r="A53" s="186"/>
      <c r="B53" s="186"/>
      <c r="C53" s="186"/>
      <c r="D53" s="206"/>
    </row>
    <row r="54" spans="1:4">
      <c r="A54" s="186"/>
      <c r="B54" s="186"/>
      <c r="C54" s="186"/>
      <c r="D54" s="206"/>
    </row>
    <row r="55" spans="1:4">
      <c r="A55" s="186"/>
      <c r="B55" s="186"/>
      <c r="C55" s="186"/>
      <c r="D55" s="206"/>
    </row>
    <row r="56" spans="1:4">
      <c r="A56" s="186"/>
      <c r="B56" s="186"/>
      <c r="C56" s="186"/>
      <c r="D56" s="206"/>
    </row>
    <row r="57" spans="1:4">
      <c r="A57" s="186"/>
      <c r="B57" s="186"/>
      <c r="C57" s="186"/>
      <c r="D57" s="206"/>
    </row>
  </sheetData>
  <mergeCells count="4">
    <mergeCell ref="A1:D1"/>
    <mergeCell ref="A2:D3"/>
    <mergeCell ref="A4:D4"/>
    <mergeCell ref="A6:D6"/>
  </mergeCells>
  <pageMargins left="0.75" right="0.75" top="1" bottom="1" header="0.5" footer="0.5"/>
  <pageSetup paperSize="9" orientation="portrait" r:id="rId1"/>
  <headerFooter alignWithMargins="0">
    <oddHeader>&amp;R&amp;"Times New Roman,Normál"&amp;11 10/i. sz. melléklet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8"/>
  <dimension ref="A1:AC50"/>
  <sheetViews>
    <sheetView workbookViewId="0">
      <selection activeCell="A4" sqref="A4:D4"/>
    </sheetView>
  </sheetViews>
  <sheetFormatPr defaultColWidth="9.109375" defaultRowHeight="13.2"/>
  <cols>
    <col min="1" max="1" width="30" style="141" customWidth="1"/>
    <col min="2" max="2" width="13.6640625" style="141" customWidth="1"/>
    <col min="3" max="3" width="16.44140625" style="141" customWidth="1"/>
    <col min="4" max="4" width="15" style="207" customWidth="1"/>
    <col min="5" max="29" width="9.109375" style="186"/>
    <col min="30" max="16384" width="9.109375" style="141"/>
  </cols>
  <sheetData>
    <row r="1" spans="1:29">
      <c r="A1" s="801" t="s">
        <v>965</v>
      </c>
      <c r="B1" s="801"/>
      <c r="C1" s="801"/>
      <c r="D1" s="801"/>
    </row>
    <row r="2" spans="1:29" ht="12.75" customHeight="1">
      <c r="A2" s="805" t="s">
        <v>1102</v>
      </c>
      <c r="B2" s="805"/>
      <c r="C2" s="805"/>
      <c r="D2" s="805"/>
    </row>
    <row r="3" spans="1:29" ht="20.25" customHeight="1">
      <c r="A3" s="805"/>
      <c r="B3" s="805"/>
      <c r="C3" s="805"/>
      <c r="D3" s="805"/>
    </row>
    <row r="4" spans="1:29" s="146" customFormat="1">
      <c r="A4" s="809"/>
      <c r="B4" s="810"/>
      <c r="C4" s="810"/>
      <c r="D4" s="810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</row>
    <row r="5" spans="1:29" s="204" customFormat="1" ht="20.25" customHeight="1">
      <c r="A5" s="351"/>
      <c r="B5" s="350"/>
      <c r="C5" s="350"/>
      <c r="D5" s="355"/>
    </row>
    <row r="6" spans="1:29" s="23" customFormat="1" ht="21.75" customHeight="1">
      <c r="A6" s="806" t="s">
        <v>248</v>
      </c>
      <c r="B6" s="807"/>
      <c r="C6" s="807"/>
      <c r="D6" s="80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</row>
    <row r="7" spans="1:29" s="22" customFormat="1" ht="28.5" customHeight="1">
      <c r="A7" s="192" t="s">
        <v>120</v>
      </c>
      <c r="B7" s="73" t="s">
        <v>121</v>
      </c>
      <c r="C7" s="73" t="s">
        <v>122</v>
      </c>
      <c r="D7" s="73" t="s">
        <v>142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</row>
    <row r="8" spans="1:29" ht="15.75" customHeight="1">
      <c r="A8" s="144" t="s">
        <v>61</v>
      </c>
      <c r="B8" s="352">
        <v>1530450</v>
      </c>
      <c r="C8" s="352">
        <v>1530450</v>
      </c>
      <c r="D8" s="352">
        <v>1530450</v>
      </c>
    </row>
    <row r="9" spans="1:29" ht="15.75" customHeight="1">
      <c r="A9" s="144" t="s">
        <v>66</v>
      </c>
      <c r="B9" s="352">
        <v>300600</v>
      </c>
      <c r="C9" s="352">
        <v>300600</v>
      </c>
      <c r="D9" s="352">
        <v>300600</v>
      </c>
    </row>
    <row r="10" spans="1:29" s="23" customFormat="1" ht="15.75" customHeight="1">
      <c r="A10" s="144" t="s">
        <v>58</v>
      </c>
      <c r="B10" s="352">
        <v>105750</v>
      </c>
      <c r="C10" s="352">
        <v>105750</v>
      </c>
      <c r="D10" s="352">
        <v>105750</v>
      </c>
      <c r="E10" s="78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</row>
    <row r="11" spans="1:29" ht="15.75" customHeight="1">
      <c r="A11" s="144" t="s">
        <v>67</v>
      </c>
      <c r="B11" s="352">
        <v>467100</v>
      </c>
      <c r="C11" s="352">
        <v>467100</v>
      </c>
      <c r="D11" s="352">
        <v>467100</v>
      </c>
      <c r="E11" s="205"/>
    </row>
    <row r="12" spans="1:29" ht="15.75" customHeight="1">
      <c r="A12" s="144" t="s">
        <v>70</v>
      </c>
      <c r="B12" s="352">
        <v>189000</v>
      </c>
      <c r="C12" s="352">
        <v>189000</v>
      </c>
      <c r="D12" s="352">
        <v>189000</v>
      </c>
    </row>
    <row r="13" spans="1:29" ht="15.75" customHeight="1">
      <c r="A13" s="144" t="s">
        <v>197</v>
      </c>
      <c r="B13" s="352">
        <v>185400</v>
      </c>
      <c r="C13" s="352">
        <v>185400</v>
      </c>
      <c r="D13" s="352">
        <v>185400</v>
      </c>
    </row>
    <row r="14" spans="1:29" ht="15.75" customHeight="1">
      <c r="A14" s="144" t="s">
        <v>73</v>
      </c>
      <c r="B14" s="352">
        <v>1069200</v>
      </c>
      <c r="C14" s="352">
        <v>1069200</v>
      </c>
      <c r="D14" s="352">
        <v>1069200</v>
      </c>
    </row>
    <row r="15" spans="1:29" ht="15.75" customHeight="1">
      <c r="A15" s="144" t="s">
        <v>65</v>
      </c>
      <c r="B15" s="352">
        <v>335250</v>
      </c>
      <c r="C15" s="352">
        <v>335250</v>
      </c>
      <c r="D15" s="352">
        <v>335250</v>
      </c>
    </row>
    <row r="16" spans="1:29" ht="15.75" customHeight="1">
      <c r="A16" s="144" t="s">
        <v>62</v>
      </c>
      <c r="B16" s="352">
        <v>149850</v>
      </c>
      <c r="C16" s="352">
        <v>149850</v>
      </c>
      <c r="D16" s="352">
        <v>149850</v>
      </c>
    </row>
    <row r="17" spans="1:29" ht="15.75" customHeight="1">
      <c r="A17" s="144" t="s">
        <v>75</v>
      </c>
      <c r="B17" s="352">
        <v>72000</v>
      </c>
      <c r="C17" s="352">
        <v>72000</v>
      </c>
      <c r="D17" s="352">
        <v>72000</v>
      </c>
    </row>
    <row r="18" spans="1:29" ht="15.75" customHeight="1">
      <c r="A18" s="144" t="s">
        <v>64</v>
      </c>
      <c r="B18" s="352">
        <v>99000</v>
      </c>
      <c r="C18" s="352">
        <v>99000</v>
      </c>
      <c r="D18" s="352">
        <v>99000</v>
      </c>
    </row>
    <row r="19" spans="1:29" ht="15.75" customHeight="1">
      <c r="A19" s="144" t="s">
        <v>71</v>
      </c>
      <c r="B19" s="352">
        <v>148950</v>
      </c>
      <c r="C19" s="352">
        <v>148950</v>
      </c>
      <c r="D19" s="352">
        <v>148950</v>
      </c>
    </row>
    <row r="20" spans="1:29" s="213" customFormat="1" ht="15.75" customHeight="1">
      <c r="A20" s="144" t="s">
        <v>63</v>
      </c>
      <c r="B20" s="352">
        <v>11327400</v>
      </c>
      <c r="C20" s="352">
        <v>11327400</v>
      </c>
      <c r="D20" s="352">
        <v>11327400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</row>
    <row r="21" spans="1:29" s="186" customFormat="1" ht="14.25" customHeight="1">
      <c r="A21" s="144" t="s">
        <v>68</v>
      </c>
      <c r="B21" s="352">
        <v>359550</v>
      </c>
      <c r="C21" s="352">
        <v>359550</v>
      </c>
      <c r="D21" s="352">
        <v>359550</v>
      </c>
    </row>
    <row r="22" spans="1:29" s="186" customFormat="1" ht="15.6">
      <c r="A22" s="276" t="s">
        <v>130</v>
      </c>
      <c r="B22" s="277">
        <f>SUM(B8:B21)</f>
        <v>16339500</v>
      </c>
      <c r="C22" s="277">
        <f>SUM(C8:C21)</f>
        <v>16339500</v>
      </c>
      <c r="D22" s="277">
        <f>SUM(D8:D21)</f>
        <v>16339500</v>
      </c>
    </row>
    <row r="23" spans="1:29" s="186" customFormat="1">
      <c r="D23" s="206"/>
    </row>
    <row r="24" spans="1:29" s="186" customFormat="1">
      <c r="D24" s="206"/>
    </row>
    <row r="25" spans="1:29" s="186" customFormat="1">
      <c r="D25" s="206"/>
    </row>
    <row r="26" spans="1:29">
      <c r="A26" s="186"/>
      <c r="B26" s="186"/>
      <c r="C26" s="186"/>
      <c r="D26" s="206"/>
    </row>
    <row r="27" spans="1:29">
      <c r="A27" s="186"/>
      <c r="B27" s="186"/>
      <c r="C27" s="186"/>
      <c r="D27" s="206"/>
    </row>
    <row r="28" spans="1:29">
      <c r="A28" s="186"/>
      <c r="B28" s="186"/>
      <c r="C28" s="186"/>
      <c r="D28" s="206"/>
    </row>
    <row r="29" spans="1:29">
      <c r="A29" s="186"/>
      <c r="B29" s="186"/>
      <c r="C29" s="186"/>
      <c r="D29" s="206"/>
    </row>
    <row r="30" spans="1:29">
      <c r="A30" s="186"/>
      <c r="B30" s="186"/>
      <c r="C30" s="186"/>
      <c r="D30" s="206"/>
    </row>
    <row r="31" spans="1:29">
      <c r="A31" s="186"/>
      <c r="B31" s="186"/>
      <c r="C31" s="186"/>
      <c r="D31" s="206"/>
    </row>
    <row r="32" spans="1:29">
      <c r="A32" s="186"/>
      <c r="B32" s="186"/>
      <c r="C32" s="186"/>
      <c r="D32" s="206"/>
    </row>
    <row r="33" spans="1:4">
      <c r="A33" s="186"/>
      <c r="B33" s="186"/>
      <c r="C33" s="186"/>
      <c r="D33" s="206"/>
    </row>
    <row r="34" spans="1:4">
      <c r="A34" s="186"/>
      <c r="B34" s="186"/>
      <c r="C34" s="186"/>
      <c r="D34" s="206"/>
    </row>
    <row r="35" spans="1:4">
      <c r="A35" s="186"/>
      <c r="B35" s="186"/>
      <c r="C35" s="186"/>
      <c r="D35" s="206"/>
    </row>
    <row r="36" spans="1:4">
      <c r="A36" s="186"/>
      <c r="B36" s="186"/>
      <c r="C36" s="186"/>
      <c r="D36" s="206"/>
    </row>
    <row r="37" spans="1:4">
      <c r="A37" s="186"/>
      <c r="B37" s="186"/>
      <c r="C37" s="186"/>
      <c r="D37" s="206"/>
    </row>
    <row r="38" spans="1:4">
      <c r="A38" s="186"/>
      <c r="B38" s="186"/>
      <c r="C38" s="186"/>
      <c r="D38" s="206"/>
    </row>
    <row r="39" spans="1:4">
      <c r="A39" s="186"/>
      <c r="B39" s="186"/>
      <c r="C39" s="186"/>
      <c r="D39" s="206"/>
    </row>
    <row r="40" spans="1:4">
      <c r="A40" s="186"/>
      <c r="B40" s="186"/>
      <c r="C40" s="186"/>
      <c r="D40" s="206"/>
    </row>
    <row r="41" spans="1:4">
      <c r="A41" s="186"/>
      <c r="B41" s="186"/>
      <c r="C41" s="186"/>
      <c r="D41" s="206"/>
    </row>
    <row r="42" spans="1:4">
      <c r="A42" s="186"/>
      <c r="B42" s="186"/>
      <c r="C42" s="186"/>
      <c r="D42" s="206"/>
    </row>
    <row r="43" spans="1:4">
      <c r="A43" s="186"/>
      <c r="B43" s="186"/>
      <c r="C43" s="186"/>
      <c r="D43" s="206"/>
    </row>
    <row r="44" spans="1:4">
      <c r="A44" s="186"/>
      <c r="B44" s="186"/>
      <c r="C44" s="186"/>
      <c r="D44" s="206"/>
    </row>
    <row r="45" spans="1:4">
      <c r="A45" s="186"/>
      <c r="B45" s="186"/>
      <c r="C45" s="186"/>
      <c r="D45" s="206"/>
    </row>
    <row r="46" spans="1:4">
      <c r="A46" s="186"/>
      <c r="B46" s="186"/>
      <c r="C46" s="186"/>
      <c r="D46" s="206"/>
    </row>
    <row r="47" spans="1:4">
      <c r="A47" s="186"/>
      <c r="B47" s="186"/>
      <c r="C47" s="186"/>
      <c r="D47" s="206"/>
    </row>
    <row r="48" spans="1:4">
      <c r="A48" s="186"/>
      <c r="B48" s="186"/>
      <c r="C48" s="186"/>
      <c r="D48" s="206"/>
    </row>
    <row r="49" spans="1:4">
      <c r="A49" s="186"/>
      <c r="B49" s="186"/>
      <c r="C49" s="186"/>
      <c r="D49" s="206"/>
    </row>
    <row r="50" spans="1:4">
      <c r="A50" s="186"/>
      <c r="B50" s="186"/>
      <c r="C50" s="186"/>
      <c r="D50" s="206"/>
    </row>
  </sheetData>
  <mergeCells count="4">
    <mergeCell ref="A1:D1"/>
    <mergeCell ref="A2:D3"/>
    <mergeCell ref="A4:D4"/>
    <mergeCell ref="A6:D6"/>
  </mergeCells>
  <pageMargins left="0.7" right="0.7" top="0.75" bottom="0.75" header="0.3" footer="0.3"/>
  <pageSetup paperSize="9" orientation="portrait" r:id="rId1"/>
  <headerFooter>
    <oddHeader>&amp;R10/j. sz. melléklet</oddHeader>
  </headerFooter>
  <rowBreaks count="1" manualBreakCount="1">
    <brk id="22" max="16383" man="1"/>
  </rowBreaks>
  <colBreaks count="1" manualBreakCount="1">
    <brk id="4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9"/>
  <dimension ref="A1:Y43"/>
  <sheetViews>
    <sheetView workbookViewId="0">
      <selection activeCell="B10" sqref="B10"/>
    </sheetView>
  </sheetViews>
  <sheetFormatPr defaultColWidth="9.109375" defaultRowHeight="13.2"/>
  <cols>
    <col min="1" max="1" width="35.33203125" style="147" customWidth="1"/>
    <col min="2" max="2" width="11.33203125" style="147" customWidth="1"/>
    <col min="3" max="3" width="11.5546875" style="147" customWidth="1"/>
    <col min="4" max="4" width="14" style="147" customWidth="1"/>
    <col min="5" max="25" width="9.109375" style="210"/>
    <col min="26" max="16384" width="9.109375" style="147"/>
  </cols>
  <sheetData>
    <row r="1" spans="1:4">
      <c r="A1" s="812" t="s">
        <v>965</v>
      </c>
      <c r="B1" s="812"/>
      <c r="C1" s="812"/>
      <c r="D1" s="812"/>
    </row>
    <row r="2" spans="1:4" ht="12.75" customHeight="1">
      <c r="A2" s="811" t="s">
        <v>1101</v>
      </c>
      <c r="B2" s="811"/>
      <c r="C2" s="811"/>
      <c r="D2" s="811"/>
    </row>
    <row r="3" spans="1:4" ht="19.5" customHeight="1">
      <c r="A3" s="811"/>
      <c r="B3" s="811"/>
      <c r="C3" s="811"/>
      <c r="D3" s="811"/>
    </row>
    <row r="4" spans="1:4" ht="15" customHeight="1">
      <c r="A4" s="211"/>
      <c r="B4" s="211"/>
      <c r="C4" s="211"/>
      <c r="D4" s="211"/>
    </row>
    <row r="5" spans="1:4" ht="15" customHeight="1">
      <c r="A5" s="211"/>
      <c r="B5" s="211"/>
      <c r="C5" s="211"/>
      <c r="D5" s="211"/>
    </row>
    <row r="6" spans="1:4" ht="12.75" customHeight="1">
      <c r="A6" s="212"/>
      <c r="B6" s="212"/>
      <c r="C6" s="212"/>
      <c r="D6" s="212"/>
    </row>
    <row r="7" spans="1:4" ht="13.5" customHeight="1">
      <c r="A7" s="212"/>
      <c r="B7" s="212"/>
      <c r="C7" s="212"/>
      <c r="D7" s="212"/>
    </row>
    <row r="8" spans="1:4" ht="20.25" customHeight="1">
      <c r="A8" s="806" t="s">
        <v>248</v>
      </c>
      <c r="B8" s="807"/>
      <c r="C8" s="807"/>
      <c r="D8" s="807"/>
    </row>
    <row r="9" spans="1:4" ht="26.4">
      <c r="A9" s="208" t="s">
        <v>120</v>
      </c>
      <c r="B9" s="209" t="s">
        <v>121</v>
      </c>
      <c r="C9" s="209" t="s">
        <v>122</v>
      </c>
      <c r="D9" s="209" t="s">
        <v>142</v>
      </c>
    </row>
    <row r="10" spans="1:4" ht="19.5" customHeight="1">
      <c r="A10" s="149" t="s">
        <v>63</v>
      </c>
      <c r="B10" s="148">
        <v>0</v>
      </c>
      <c r="C10" s="148">
        <v>20865095</v>
      </c>
      <c r="D10" s="148">
        <v>20865095</v>
      </c>
    </row>
    <row r="11" spans="1:4">
      <c r="A11" s="210"/>
      <c r="B11" s="210"/>
      <c r="C11" s="210"/>
      <c r="D11" s="210"/>
    </row>
    <row r="12" spans="1:4">
      <c r="A12" s="210"/>
      <c r="B12" s="210"/>
      <c r="C12" s="210"/>
      <c r="D12" s="210"/>
    </row>
    <row r="13" spans="1:4">
      <c r="A13" s="210"/>
      <c r="B13" s="210"/>
      <c r="C13" s="210"/>
      <c r="D13" s="210"/>
    </row>
    <row r="14" spans="1:4">
      <c r="A14" s="210"/>
      <c r="B14" s="210"/>
      <c r="C14" s="210"/>
      <c r="D14" s="210"/>
    </row>
    <row r="15" spans="1:4">
      <c r="A15" s="210"/>
      <c r="B15" s="210"/>
      <c r="C15" s="210"/>
      <c r="D15" s="210"/>
    </row>
    <row r="16" spans="1:4">
      <c r="A16" s="210"/>
      <c r="B16" s="210"/>
      <c r="C16" s="210"/>
      <c r="D16" s="210"/>
    </row>
    <row r="17" spans="1:4">
      <c r="A17" s="210"/>
      <c r="B17" s="210"/>
      <c r="C17" s="210"/>
      <c r="D17" s="210"/>
    </row>
    <row r="18" spans="1:4">
      <c r="A18" s="210"/>
      <c r="B18" s="210"/>
      <c r="C18" s="210"/>
      <c r="D18" s="210"/>
    </row>
    <row r="19" spans="1:4">
      <c r="A19" s="210"/>
      <c r="B19" s="210"/>
      <c r="C19" s="210"/>
      <c r="D19" s="210"/>
    </row>
    <row r="20" spans="1:4">
      <c r="A20" s="210"/>
      <c r="B20" s="210"/>
      <c r="C20" s="210"/>
      <c r="D20" s="210"/>
    </row>
    <row r="21" spans="1:4">
      <c r="A21" s="210"/>
      <c r="B21" s="210"/>
      <c r="C21" s="210"/>
      <c r="D21" s="210"/>
    </row>
    <row r="22" spans="1:4">
      <c r="A22" s="210"/>
      <c r="B22" s="210"/>
      <c r="C22" s="210"/>
      <c r="D22" s="210"/>
    </row>
    <row r="23" spans="1:4">
      <c r="A23" s="210"/>
      <c r="B23" s="210"/>
      <c r="C23" s="210"/>
      <c r="D23" s="210"/>
    </row>
    <row r="24" spans="1:4">
      <c r="A24" s="210"/>
      <c r="B24" s="210"/>
      <c r="C24" s="210"/>
      <c r="D24" s="210"/>
    </row>
    <row r="25" spans="1:4">
      <c r="A25" s="210"/>
      <c r="B25" s="210"/>
      <c r="C25" s="210"/>
      <c r="D25" s="210"/>
    </row>
    <row r="26" spans="1:4">
      <c r="A26" s="210"/>
      <c r="B26" s="210"/>
      <c r="C26" s="210"/>
      <c r="D26" s="210"/>
    </row>
    <row r="27" spans="1:4">
      <c r="A27" s="210"/>
      <c r="B27" s="210"/>
      <c r="C27" s="210"/>
      <c r="D27" s="210"/>
    </row>
    <row r="28" spans="1:4">
      <c r="A28" s="210"/>
      <c r="B28" s="210"/>
      <c r="C28" s="210"/>
      <c r="D28" s="210"/>
    </row>
    <row r="29" spans="1:4">
      <c r="A29" s="210"/>
      <c r="B29" s="210"/>
      <c r="C29" s="210"/>
      <c r="D29" s="210"/>
    </row>
    <row r="30" spans="1:4">
      <c r="A30" s="210"/>
      <c r="B30" s="210"/>
      <c r="C30" s="210"/>
      <c r="D30" s="210"/>
    </row>
    <row r="31" spans="1:4">
      <c r="A31" s="210"/>
      <c r="B31" s="210"/>
      <c r="C31" s="210"/>
      <c r="D31" s="210"/>
    </row>
    <row r="32" spans="1:4">
      <c r="A32" s="210"/>
      <c r="B32" s="210"/>
      <c r="C32" s="210"/>
      <c r="D32" s="210"/>
    </row>
    <row r="33" s="210" customFormat="1"/>
    <row r="34" s="210" customFormat="1"/>
    <row r="35" s="210" customFormat="1"/>
    <row r="36" s="210" customFormat="1"/>
    <row r="37" s="210" customFormat="1"/>
    <row r="38" s="210" customFormat="1"/>
    <row r="39" s="210" customFormat="1"/>
    <row r="40" s="210" customFormat="1"/>
    <row r="41" s="210" customFormat="1"/>
    <row r="42" s="210" customFormat="1"/>
    <row r="43" s="210" customFormat="1"/>
  </sheetData>
  <mergeCells count="3">
    <mergeCell ref="A2:D3"/>
    <mergeCell ref="A8:D8"/>
    <mergeCell ref="A1:D1"/>
  </mergeCells>
  <phoneticPr fontId="13" type="noConversion"/>
  <pageMargins left="0.75" right="0.75" top="1" bottom="1" header="0.5" footer="0.5"/>
  <pageSetup paperSize="9" orientation="portrait" r:id="rId1"/>
  <headerFooter alignWithMargins="0">
    <oddHeader>&amp;R&amp;"Times New Roman,Normál"&amp;11 10/k. sz. melléklet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0"/>
  <dimension ref="A1:V56"/>
  <sheetViews>
    <sheetView workbookViewId="0">
      <selection activeCell="D16" sqref="D16"/>
    </sheetView>
  </sheetViews>
  <sheetFormatPr defaultColWidth="9.109375" defaultRowHeight="13.2"/>
  <cols>
    <col min="1" max="1" width="6.33203125" style="32" customWidth="1"/>
    <col min="2" max="2" width="48.109375" style="32" customWidth="1"/>
    <col min="3" max="3" width="13" style="32" bestFit="1" customWidth="1"/>
    <col min="4" max="4" width="14.44140625" style="32" customWidth="1"/>
    <col min="5" max="22" width="9.109375" style="154"/>
    <col min="23" max="16384" width="9.109375" style="32"/>
  </cols>
  <sheetData>
    <row r="1" spans="1:22">
      <c r="A1" s="801" t="s">
        <v>965</v>
      </c>
      <c r="B1" s="801"/>
      <c r="C1" s="801"/>
      <c r="D1" s="801"/>
    </row>
    <row r="2" spans="1:22" s="213" customFormat="1" ht="15.75" customHeight="1">
      <c r="A2" s="805" t="s">
        <v>1100</v>
      </c>
      <c r="B2" s="805"/>
      <c r="C2" s="805"/>
      <c r="D2" s="805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</row>
    <row r="3" spans="1:22" s="213" customFormat="1" ht="15.75" customHeight="1">
      <c r="A3" s="813" t="s">
        <v>111</v>
      </c>
      <c r="B3" s="813"/>
      <c r="C3" s="813"/>
      <c r="D3" s="813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1:22" s="154" customFormat="1" ht="21" customHeight="1">
      <c r="A4" s="357"/>
      <c r="B4" s="351"/>
      <c r="C4" s="351"/>
      <c r="D4" s="351"/>
    </row>
    <row r="5" spans="1:22" ht="26.25" customHeight="1">
      <c r="A5" s="814" t="s">
        <v>248</v>
      </c>
      <c r="B5" s="815"/>
      <c r="C5" s="815"/>
      <c r="D5" s="815"/>
    </row>
    <row r="6" spans="1:22" ht="26.4">
      <c r="A6" s="73" t="s">
        <v>143</v>
      </c>
      <c r="B6" s="73" t="s">
        <v>112</v>
      </c>
      <c r="C6" s="73" t="s">
        <v>113</v>
      </c>
      <c r="D6" s="73" t="s">
        <v>114</v>
      </c>
    </row>
    <row r="7" spans="1:22">
      <c r="A7" s="358">
        <v>1</v>
      </c>
      <c r="B7" s="358">
        <v>2</v>
      </c>
      <c r="C7" s="358">
        <v>3</v>
      </c>
      <c r="D7" s="358">
        <v>4</v>
      </c>
    </row>
    <row r="8" spans="1:22" ht="15.75" customHeight="1">
      <c r="A8" s="358" t="s">
        <v>145</v>
      </c>
      <c r="B8" s="144" t="s">
        <v>115</v>
      </c>
      <c r="C8" s="359">
        <v>0</v>
      </c>
      <c r="D8" s="360">
        <v>0</v>
      </c>
    </row>
    <row r="9" spans="1:22" ht="15.75" customHeight="1">
      <c r="A9" s="358" t="s">
        <v>146</v>
      </c>
      <c r="B9" s="144" t="s">
        <v>116</v>
      </c>
      <c r="C9" s="359"/>
      <c r="D9" s="360"/>
    </row>
    <row r="10" spans="1:22" ht="15.75" customHeight="1">
      <c r="A10" s="358" t="s">
        <v>147</v>
      </c>
      <c r="B10" s="144" t="s">
        <v>117</v>
      </c>
      <c r="C10" s="359"/>
      <c r="D10" s="360"/>
    </row>
    <row r="11" spans="1:22" ht="15.75" customHeight="1">
      <c r="A11" s="358" t="s">
        <v>151</v>
      </c>
      <c r="B11" s="144" t="s">
        <v>118</v>
      </c>
      <c r="C11" s="359"/>
      <c r="D11" s="360"/>
    </row>
    <row r="12" spans="1:22" ht="15.75" customHeight="1">
      <c r="A12" s="358" t="s">
        <v>152</v>
      </c>
      <c r="B12" s="144" t="s">
        <v>119</v>
      </c>
      <c r="C12" s="359"/>
      <c r="D12" s="360"/>
    </row>
    <row r="13" spans="1:22" ht="50.25" customHeight="1">
      <c r="A13" s="358" t="s">
        <v>153</v>
      </c>
      <c r="B13" s="353" t="s">
        <v>950</v>
      </c>
      <c r="C13" s="555">
        <v>0</v>
      </c>
      <c r="D13" s="360">
        <v>0</v>
      </c>
    </row>
    <row r="14" spans="1:22" ht="48.75" customHeight="1">
      <c r="A14" s="358" t="s">
        <v>154</v>
      </c>
      <c r="B14" s="144" t="s">
        <v>199</v>
      </c>
      <c r="C14" s="360">
        <v>50000</v>
      </c>
      <c r="D14" s="360">
        <v>50000</v>
      </c>
    </row>
    <row r="15" spans="1:22" ht="48.75" customHeight="1">
      <c r="A15" s="340" t="s">
        <v>155</v>
      </c>
      <c r="B15" s="353" t="s">
        <v>587</v>
      </c>
      <c r="C15" s="360">
        <v>550000</v>
      </c>
      <c r="D15" s="360">
        <v>0</v>
      </c>
    </row>
    <row r="16" spans="1:22" s="220" customFormat="1" ht="15.75" customHeight="1">
      <c r="A16" s="278" t="s">
        <v>228</v>
      </c>
      <c r="B16" s="275" t="s">
        <v>57</v>
      </c>
      <c r="C16" s="279">
        <f>SUM(C8:C15)</f>
        <v>600000</v>
      </c>
      <c r="D16" s="279">
        <f>SUM(D8:D15)</f>
        <v>50000</v>
      </c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</row>
    <row r="17" s="154" customFormat="1" ht="15" customHeight="1"/>
    <row r="18" s="154" customFormat="1"/>
    <row r="19" s="154" customFormat="1"/>
    <row r="20" s="154" customFormat="1"/>
    <row r="21" s="154" customFormat="1"/>
    <row r="22" s="154" customFormat="1"/>
    <row r="23" s="154" customFormat="1"/>
    <row r="24" s="154" customFormat="1"/>
    <row r="25" s="154" customFormat="1"/>
    <row r="26" s="154" customFormat="1"/>
    <row r="27" s="154" customFormat="1"/>
    <row r="28" s="154" customFormat="1"/>
    <row r="29" s="154" customFormat="1"/>
    <row r="30" s="154" customFormat="1"/>
    <row r="31" s="154" customFormat="1"/>
    <row r="32" s="154" customFormat="1"/>
    <row r="33" s="154" customFormat="1"/>
    <row r="34" s="154" customFormat="1"/>
    <row r="35" s="154" customFormat="1"/>
    <row r="36" s="154" customFormat="1"/>
    <row r="37" s="154" customFormat="1"/>
    <row r="38" s="154" customFormat="1"/>
    <row r="39" s="154" customFormat="1"/>
    <row r="40" s="154" customFormat="1"/>
    <row r="41" s="154" customFormat="1"/>
    <row r="42" s="154" customFormat="1"/>
    <row r="43" s="154" customFormat="1"/>
    <row r="44" s="154" customFormat="1"/>
    <row r="45" s="154" customFormat="1"/>
    <row r="46" s="154" customFormat="1"/>
    <row r="47" s="154" customFormat="1"/>
    <row r="48" s="154" customFormat="1"/>
    <row r="49" s="154" customFormat="1"/>
    <row r="50" s="154" customFormat="1"/>
    <row r="51" s="154" customFormat="1"/>
    <row r="52" s="154" customFormat="1"/>
    <row r="53" s="154" customFormat="1"/>
    <row r="54" s="154" customFormat="1"/>
    <row r="55" s="154" customFormat="1"/>
    <row r="56" s="154" customFormat="1"/>
  </sheetData>
  <mergeCells count="4">
    <mergeCell ref="A2:D2"/>
    <mergeCell ref="A3:D3"/>
    <mergeCell ref="A5:D5"/>
    <mergeCell ref="A1:D1"/>
  </mergeCells>
  <phoneticPr fontId="13" type="noConversion"/>
  <pageMargins left="0.75" right="0.75" top="1" bottom="1" header="0.5" footer="0.5"/>
  <pageSetup paperSize="9" orientation="portrait" r:id="rId1"/>
  <headerFooter alignWithMargins="0">
    <oddHeader>&amp;R&amp;"Times New Roman,Normál"&amp;11 11. sz. melléklet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1"/>
  <dimension ref="A1:Y77"/>
  <sheetViews>
    <sheetView zoomScaleNormal="100" workbookViewId="0">
      <pane ySplit="4" topLeftCell="A26" activePane="bottomLeft" state="frozen"/>
      <selection pane="bottomLeft" activeCell="A3" sqref="A3:B3"/>
    </sheetView>
  </sheetViews>
  <sheetFormatPr defaultRowHeight="13.2"/>
  <cols>
    <col min="1" max="1" width="9.109375" bestFit="1" customWidth="1"/>
    <col min="2" max="2" width="37.5546875" bestFit="1" customWidth="1"/>
    <col min="3" max="3" width="11.33203125" customWidth="1"/>
    <col min="4" max="4" width="16.33203125" style="23" bestFit="1" customWidth="1"/>
    <col min="5" max="5" width="14.88671875" style="23" bestFit="1" customWidth="1"/>
    <col min="6" max="6" width="16.33203125" style="23" bestFit="1" customWidth="1"/>
    <col min="7" max="7" width="14.5546875" style="23" customWidth="1"/>
    <col min="8" max="8" width="16.33203125" style="23" bestFit="1" customWidth="1"/>
    <col min="9" max="9" width="13.5546875" style="23" customWidth="1"/>
    <col min="10" max="10" width="14.44140625" style="23" bestFit="1" customWidth="1"/>
    <col min="11" max="12" width="13.5546875" style="23" customWidth="1"/>
    <col min="13" max="13" width="14.6640625" style="23" bestFit="1" customWidth="1"/>
    <col min="14" max="14" width="11" style="23" customWidth="1"/>
    <col min="15" max="15" width="16.109375" style="23" bestFit="1" customWidth="1"/>
    <col min="16" max="16" width="16.44140625" style="23" customWidth="1"/>
    <col min="17" max="25" width="9.109375" style="62" customWidth="1"/>
  </cols>
  <sheetData>
    <row r="1" spans="1:25" s="22" customFormat="1" ht="37.5" customHeight="1">
      <c r="A1" s="816" t="s">
        <v>1123</v>
      </c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7"/>
      <c r="M1" s="817"/>
      <c r="N1" s="817"/>
      <c r="O1" s="817"/>
      <c r="P1" s="817"/>
      <c r="Q1" s="78"/>
      <c r="R1" s="78"/>
      <c r="S1" s="78"/>
      <c r="T1" s="78"/>
      <c r="U1" s="78"/>
      <c r="V1" s="78"/>
      <c r="W1" s="78"/>
      <c r="X1" s="78"/>
      <c r="Y1" s="78"/>
    </row>
    <row r="2" spans="1:25" s="62" customFormat="1">
      <c r="A2" s="818"/>
      <c r="B2" s="818"/>
      <c r="C2" s="818"/>
      <c r="D2" s="818"/>
      <c r="E2" s="818"/>
      <c r="F2" s="818"/>
      <c r="G2" s="818"/>
      <c r="H2" s="818"/>
      <c r="I2" s="818"/>
      <c r="J2" s="818"/>
      <c r="K2" s="818"/>
      <c r="L2" s="818"/>
      <c r="M2" s="818"/>
      <c r="N2" s="818"/>
      <c r="O2" s="818"/>
      <c r="P2" s="818"/>
    </row>
    <row r="3" spans="1:25" ht="66" customHeight="1">
      <c r="A3" s="821" t="s">
        <v>533</v>
      </c>
      <c r="B3" s="821"/>
      <c r="C3" s="127" t="s">
        <v>534</v>
      </c>
      <c r="D3" s="819" t="s">
        <v>193</v>
      </c>
      <c r="E3" s="819" t="s">
        <v>923</v>
      </c>
      <c r="F3" s="819" t="s">
        <v>924</v>
      </c>
      <c r="G3" s="819" t="s">
        <v>1120</v>
      </c>
      <c r="H3" s="819" t="s">
        <v>1121</v>
      </c>
      <c r="I3" s="819" t="s">
        <v>198</v>
      </c>
      <c r="J3" s="819" t="s">
        <v>1119</v>
      </c>
      <c r="K3" s="819" t="s">
        <v>249</v>
      </c>
      <c r="L3" s="819" t="s">
        <v>242</v>
      </c>
      <c r="M3" s="819" t="s">
        <v>436</v>
      </c>
      <c r="N3" s="819" t="s">
        <v>127</v>
      </c>
      <c r="O3" s="819" t="s">
        <v>125</v>
      </c>
      <c r="P3" s="819" t="s">
        <v>436</v>
      </c>
    </row>
    <row r="4" spans="1:25">
      <c r="A4" s="127" t="s">
        <v>532</v>
      </c>
      <c r="B4" s="127" t="s">
        <v>138</v>
      </c>
      <c r="C4" s="127" t="s">
        <v>532</v>
      </c>
      <c r="D4" s="820"/>
      <c r="E4" s="820"/>
      <c r="F4" s="820"/>
      <c r="G4" s="820"/>
      <c r="H4" s="820"/>
      <c r="I4" s="820"/>
      <c r="J4" s="820"/>
      <c r="K4" s="820"/>
      <c r="L4" s="820"/>
      <c r="M4" s="820"/>
      <c r="N4" s="820"/>
      <c r="O4" s="820"/>
      <c r="P4" s="820"/>
    </row>
    <row r="5" spans="1:25">
      <c r="A5" s="424">
        <v>104031</v>
      </c>
      <c r="B5" s="422" t="s">
        <v>553</v>
      </c>
      <c r="C5" s="423" t="s">
        <v>573</v>
      </c>
      <c r="D5" s="150">
        <v>65023450</v>
      </c>
      <c r="E5" s="150">
        <v>1490388</v>
      </c>
      <c r="F5" s="150"/>
      <c r="G5" s="150"/>
      <c r="H5" s="150"/>
      <c r="I5" s="150"/>
      <c r="J5" s="150"/>
      <c r="K5" s="150"/>
      <c r="L5" s="150"/>
      <c r="M5" s="150"/>
      <c r="N5" s="150"/>
      <c r="O5" s="150">
        <f t="shared" ref="O5:O40" si="0">SUM(E5:N5)</f>
        <v>1490388</v>
      </c>
      <c r="P5" s="86">
        <f t="shared" ref="P5:P11" si="1">SUM(D5-E5-F5-G5-H5-I5-J5-K5-L5-M5-N5)</f>
        <v>63533062</v>
      </c>
    </row>
    <row r="6" spans="1:25">
      <c r="A6" s="424">
        <v>104035</v>
      </c>
      <c r="B6" s="420" t="s">
        <v>554</v>
      </c>
      <c r="C6" s="423" t="s">
        <v>574</v>
      </c>
      <c r="D6" s="150">
        <v>21197329</v>
      </c>
      <c r="E6" s="150">
        <v>1851501</v>
      </c>
      <c r="F6" s="150"/>
      <c r="G6" s="150"/>
      <c r="H6" s="150"/>
      <c r="I6" s="150"/>
      <c r="J6" s="150">
        <v>3937</v>
      </c>
      <c r="K6" s="150"/>
      <c r="L6" s="150"/>
      <c r="M6" s="150"/>
      <c r="N6" s="150"/>
      <c r="O6" s="150">
        <f t="shared" si="0"/>
        <v>1855438</v>
      </c>
      <c r="P6" s="86">
        <f t="shared" si="1"/>
        <v>19341891</v>
      </c>
    </row>
    <row r="7" spans="1:25">
      <c r="A7" s="424">
        <v>104036</v>
      </c>
      <c r="B7" s="422" t="s">
        <v>555</v>
      </c>
      <c r="C7" s="423" t="s">
        <v>575</v>
      </c>
      <c r="D7" s="150">
        <v>102839</v>
      </c>
      <c r="E7" s="150">
        <v>68531</v>
      </c>
      <c r="F7" s="150"/>
      <c r="G7" s="150"/>
      <c r="H7" s="150"/>
      <c r="I7" s="150"/>
      <c r="J7" s="150"/>
      <c r="K7" s="150"/>
      <c r="L7" s="150"/>
      <c r="M7" s="150"/>
      <c r="N7" s="150"/>
      <c r="O7" s="150">
        <f t="shared" si="0"/>
        <v>68531</v>
      </c>
      <c r="P7" s="86">
        <f t="shared" si="1"/>
        <v>34308</v>
      </c>
    </row>
    <row r="8" spans="1:25">
      <c r="A8" s="424">
        <v>104037</v>
      </c>
      <c r="B8" s="420" t="s">
        <v>563</v>
      </c>
      <c r="C8" s="423" t="s">
        <v>576</v>
      </c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>
        <f t="shared" si="0"/>
        <v>0</v>
      </c>
      <c r="P8" s="86">
        <f t="shared" si="1"/>
        <v>0</v>
      </c>
    </row>
    <row r="9" spans="1:25">
      <c r="A9" s="421" t="s">
        <v>539</v>
      </c>
      <c r="B9" s="420" t="s">
        <v>562</v>
      </c>
      <c r="C9" s="423" t="s">
        <v>564</v>
      </c>
      <c r="D9" s="150">
        <v>1508642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>
        <f t="shared" si="0"/>
        <v>0</v>
      </c>
      <c r="P9" s="86">
        <f t="shared" si="1"/>
        <v>1508642</v>
      </c>
    </row>
    <row r="10" spans="1:25">
      <c r="A10" s="421" t="s">
        <v>537</v>
      </c>
      <c r="B10" s="420" t="s">
        <v>545</v>
      </c>
      <c r="C10" s="423" t="s">
        <v>564</v>
      </c>
      <c r="D10" s="150"/>
      <c r="E10" s="150"/>
      <c r="F10" s="150"/>
      <c r="G10" s="150">
        <v>23199010</v>
      </c>
      <c r="H10" s="150">
        <v>65875018</v>
      </c>
      <c r="I10" s="150"/>
      <c r="J10" s="150"/>
      <c r="K10" s="150"/>
      <c r="L10" s="150"/>
      <c r="M10" s="150">
        <v>8137860</v>
      </c>
      <c r="N10" s="150"/>
      <c r="O10" s="150">
        <f t="shared" si="0"/>
        <v>97211888</v>
      </c>
      <c r="P10" s="86">
        <f t="shared" si="1"/>
        <v>-97211888</v>
      </c>
    </row>
    <row r="11" spans="1:25" s="220" customFormat="1" ht="15.6">
      <c r="A11" s="822" t="s">
        <v>29</v>
      </c>
      <c r="B11" s="822"/>
      <c r="C11" s="822"/>
      <c r="D11" s="223">
        <f>SUM(D5:D10)</f>
        <v>87832260</v>
      </c>
      <c r="E11" s="223">
        <f>SUM(E5:E8)</f>
        <v>3410420</v>
      </c>
      <c r="F11" s="223">
        <f>SUM(F5:F8)</f>
        <v>0</v>
      </c>
      <c r="G11" s="223">
        <f>SUM(G5:G10)</f>
        <v>23199010</v>
      </c>
      <c r="H11" s="223">
        <f>SUM(H5:H10)</f>
        <v>65875018</v>
      </c>
      <c r="I11" s="223">
        <f t="shared" ref="I11:N11" si="2">SUM(I5:I8)</f>
        <v>0</v>
      </c>
      <c r="J11" s="223">
        <f>SUM(J5:J10)</f>
        <v>3937</v>
      </c>
      <c r="K11" s="223">
        <f t="shared" si="2"/>
        <v>0</v>
      </c>
      <c r="L11" s="223">
        <f t="shared" si="2"/>
        <v>0</v>
      </c>
      <c r="M11" s="223">
        <f>SUM(M5:M10)</f>
        <v>8137860</v>
      </c>
      <c r="N11" s="223">
        <f t="shared" si="2"/>
        <v>0</v>
      </c>
      <c r="O11" s="223">
        <f t="shared" si="0"/>
        <v>100626245</v>
      </c>
      <c r="P11" s="326">
        <f t="shared" si="1"/>
        <v>-12793985</v>
      </c>
      <c r="Q11" s="219"/>
      <c r="R11" s="219"/>
      <c r="S11" s="219"/>
      <c r="T11" s="219"/>
      <c r="U11" s="219"/>
      <c r="V11" s="219"/>
      <c r="W11" s="219"/>
      <c r="X11" s="219"/>
      <c r="Y11" s="219"/>
    </row>
    <row r="12" spans="1:25">
      <c r="A12" s="424">
        <v>107052</v>
      </c>
      <c r="B12" s="420" t="s">
        <v>547</v>
      </c>
      <c r="C12" s="423" t="s">
        <v>565</v>
      </c>
      <c r="D12" s="150">
        <v>156335172</v>
      </c>
      <c r="E12" s="150">
        <v>13372199</v>
      </c>
      <c r="F12" s="150"/>
      <c r="G12" s="150"/>
      <c r="H12" s="150"/>
      <c r="I12" s="150"/>
      <c r="J12" s="150">
        <v>45000</v>
      </c>
      <c r="K12" s="150"/>
      <c r="L12" s="150"/>
      <c r="M12" s="150"/>
      <c r="N12" s="150"/>
      <c r="O12" s="150">
        <f t="shared" si="0"/>
        <v>13417199</v>
      </c>
      <c r="P12" s="86">
        <f t="shared" ref="P12:P48" si="3">SUM(D12-E12-F12-G12-H12-I12-J12-K12-L12-M12-N12)</f>
        <v>142917973</v>
      </c>
    </row>
    <row r="13" spans="1:25">
      <c r="A13" s="424">
        <v>107053</v>
      </c>
      <c r="B13" s="420" t="s">
        <v>548</v>
      </c>
      <c r="C13" s="423" t="s">
        <v>568</v>
      </c>
      <c r="D13" s="150">
        <v>8550423</v>
      </c>
      <c r="E13" s="150">
        <v>2112244</v>
      </c>
      <c r="F13" s="150"/>
      <c r="G13" s="150"/>
      <c r="H13" s="150"/>
      <c r="I13" s="150"/>
      <c r="J13" s="150"/>
      <c r="K13" s="150"/>
      <c r="L13" s="150"/>
      <c r="M13" s="150"/>
      <c r="N13" s="150"/>
      <c r="O13" s="150">
        <f t="shared" si="0"/>
        <v>2112244</v>
      </c>
      <c r="P13" s="86">
        <f t="shared" si="3"/>
        <v>6438179</v>
      </c>
    </row>
    <row r="14" spans="1:25">
      <c r="A14" s="424">
        <v>107051</v>
      </c>
      <c r="B14" s="420" t="s">
        <v>200</v>
      </c>
      <c r="C14" s="423" t="s">
        <v>567</v>
      </c>
      <c r="D14" s="150">
        <v>17301073</v>
      </c>
      <c r="E14" s="150">
        <v>7957385</v>
      </c>
      <c r="F14" s="150"/>
      <c r="G14" s="150"/>
      <c r="H14" s="150"/>
      <c r="I14" s="150"/>
      <c r="J14" s="150"/>
      <c r="K14" s="150"/>
      <c r="L14" s="150"/>
      <c r="M14" s="150"/>
      <c r="N14" s="150"/>
      <c r="O14" s="150">
        <f t="shared" si="0"/>
        <v>7957385</v>
      </c>
      <c r="P14" s="86">
        <f t="shared" si="3"/>
        <v>9343688</v>
      </c>
    </row>
    <row r="15" spans="1:25">
      <c r="A15" s="424">
        <v>102031</v>
      </c>
      <c r="B15" s="420" t="s">
        <v>549</v>
      </c>
      <c r="C15" s="423" t="s">
        <v>569</v>
      </c>
      <c r="D15" s="150">
        <v>19590952</v>
      </c>
      <c r="E15" s="150">
        <v>597495</v>
      </c>
      <c r="F15" s="150"/>
      <c r="G15" s="150"/>
      <c r="H15" s="150"/>
      <c r="I15" s="150"/>
      <c r="J15" s="150">
        <v>15000</v>
      </c>
      <c r="K15" s="150"/>
      <c r="L15" s="150"/>
      <c r="M15" s="150"/>
      <c r="N15" s="150"/>
      <c r="O15" s="150">
        <f t="shared" si="0"/>
        <v>612495</v>
      </c>
      <c r="P15" s="86">
        <f t="shared" si="3"/>
        <v>18978457</v>
      </c>
    </row>
    <row r="16" spans="1:25">
      <c r="A16" s="424">
        <v>102032</v>
      </c>
      <c r="B16" s="422" t="s">
        <v>972</v>
      </c>
      <c r="C16" s="423"/>
      <c r="D16" s="150">
        <v>5933195</v>
      </c>
      <c r="E16" s="150">
        <v>516885</v>
      </c>
      <c r="F16" s="150"/>
      <c r="G16" s="150"/>
      <c r="H16" s="150"/>
      <c r="I16" s="150"/>
      <c r="J16" s="150"/>
      <c r="K16" s="150"/>
      <c r="L16" s="150"/>
      <c r="M16" s="150"/>
      <c r="N16" s="150"/>
      <c r="O16" s="150">
        <f t="shared" si="0"/>
        <v>516885</v>
      </c>
      <c r="P16" s="86">
        <f t="shared" si="3"/>
        <v>5416310</v>
      </c>
    </row>
    <row r="17" spans="1:25">
      <c r="A17" s="424">
        <v>107013</v>
      </c>
      <c r="B17" s="420" t="s">
        <v>561</v>
      </c>
      <c r="C17" s="423" t="s">
        <v>570</v>
      </c>
      <c r="D17" s="150">
        <v>27393361</v>
      </c>
      <c r="E17" s="150">
        <v>3176845</v>
      </c>
      <c r="F17" s="150"/>
      <c r="G17" s="150"/>
      <c r="H17" s="150"/>
      <c r="I17" s="150"/>
      <c r="J17" s="150"/>
      <c r="K17" s="150"/>
      <c r="L17" s="150"/>
      <c r="M17" s="150"/>
      <c r="N17" s="150"/>
      <c r="O17" s="150">
        <f t="shared" si="0"/>
        <v>3176845</v>
      </c>
      <c r="P17" s="86">
        <f t="shared" si="3"/>
        <v>24216516</v>
      </c>
    </row>
    <row r="18" spans="1:25">
      <c r="A18" s="421" t="s">
        <v>539</v>
      </c>
      <c r="B18" s="420" t="s">
        <v>562</v>
      </c>
      <c r="C18" s="423" t="s">
        <v>564</v>
      </c>
      <c r="D18" s="150">
        <v>13976088</v>
      </c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>
        <f t="shared" si="0"/>
        <v>0</v>
      </c>
      <c r="P18" s="86">
        <f t="shared" si="3"/>
        <v>13976088</v>
      </c>
    </row>
    <row r="19" spans="1:25">
      <c r="A19" s="421" t="s">
        <v>537</v>
      </c>
      <c r="B19" s="420" t="s">
        <v>545</v>
      </c>
      <c r="C19" s="423" t="s">
        <v>564</v>
      </c>
      <c r="D19" s="150"/>
      <c r="E19" s="150"/>
      <c r="F19" s="150">
        <v>105000</v>
      </c>
      <c r="G19" s="150">
        <v>55440947</v>
      </c>
      <c r="H19" s="150">
        <v>156474757</v>
      </c>
      <c r="I19" s="150"/>
      <c r="J19" s="150"/>
      <c r="K19" s="150"/>
      <c r="L19" s="150"/>
      <c r="M19" s="150">
        <v>38546125</v>
      </c>
      <c r="N19" s="150"/>
      <c r="O19" s="150">
        <f t="shared" si="0"/>
        <v>250566829</v>
      </c>
      <c r="P19" s="86">
        <f t="shared" si="3"/>
        <v>-250566829</v>
      </c>
    </row>
    <row r="20" spans="1:25" s="220" customFormat="1" ht="15.6">
      <c r="A20" s="823" t="s">
        <v>32</v>
      </c>
      <c r="B20" s="823"/>
      <c r="C20" s="823"/>
      <c r="D20" s="218">
        <f>SUM(D12:D19)</f>
        <v>249080264</v>
      </c>
      <c r="E20" s="218">
        <f>SUM(E12:E19)</f>
        <v>27733053</v>
      </c>
      <c r="F20" s="218">
        <f>SUM(F12:F19)</f>
        <v>105000</v>
      </c>
      <c r="G20" s="218">
        <f>SUM(G12:G19)</f>
        <v>55440947</v>
      </c>
      <c r="H20" s="218">
        <f>SUM(H12:H19)</f>
        <v>156474757</v>
      </c>
      <c r="I20" s="218">
        <f t="shared" ref="I20:N20" si="4">SUM(I12:I18)</f>
        <v>0</v>
      </c>
      <c r="J20" s="218">
        <f>SUM(J12:J19)</f>
        <v>60000</v>
      </c>
      <c r="K20" s="218">
        <f t="shared" si="4"/>
        <v>0</v>
      </c>
      <c r="L20" s="218">
        <f t="shared" si="4"/>
        <v>0</v>
      </c>
      <c r="M20" s="218">
        <f>SUM(M12:M19)</f>
        <v>38546125</v>
      </c>
      <c r="N20" s="218">
        <f t="shared" si="4"/>
        <v>0</v>
      </c>
      <c r="O20" s="218">
        <f t="shared" si="0"/>
        <v>278359882</v>
      </c>
      <c r="P20" s="325">
        <f t="shared" si="3"/>
        <v>-29279618</v>
      </c>
      <c r="Q20" s="219"/>
      <c r="R20" s="219"/>
      <c r="S20" s="219"/>
      <c r="T20" s="219"/>
      <c r="U20" s="219"/>
      <c r="V20" s="219"/>
      <c r="W20" s="219"/>
      <c r="X20" s="219"/>
      <c r="Y20" s="219"/>
    </row>
    <row r="21" spans="1:25" ht="13.5" customHeight="1">
      <c r="A21" s="421" t="s">
        <v>535</v>
      </c>
      <c r="B21" s="422" t="s">
        <v>541</v>
      </c>
      <c r="C21" s="423" t="s">
        <v>564</v>
      </c>
      <c r="D21" s="150">
        <v>1429457</v>
      </c>
      <c r="E21" s="150">
        <v>622657</v>
      </c>
      <c r="F21" s="150"/>
      <c r="G21" s="150"/>
      <c r="H21" s="150"/>
      <c r="I21" s="150"/>
      <c r="J21" s="150">
        <v>105000</v>
      </c>
      <c r="K21" s="150"/>
      <c r="L21" s="150"/>
      <c r="M21" s="150"/>
      <c r="N21" s="150"/>
      <c r="O21" s="150">
        <f t="shared" si="0"/>
        <v>727657</v>
      </c>
      <c r="P21" s="86">
        <f t="shared" si="3"/>
        <v>701800</v>
      </c>
    </row>
    <row r="22" spans="1:25" ht="13.5" customHeight="1">
      <c r="A22" s="421" t="s">
        <v>536</v>
      </c>
      <c r="B22" s="422" t="s">
        <v>546</v>
      </c>
      <c r="C22" s="423" t="s">
        <v>564</v>
      </c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>
        <f t="shared" si="0"/>
        <v>0</v>
      </c>
      <c r="P22" s="86">
        <f t="shared" si="3"/>
        <v>0</v>
      </c>
    </row>
    <row r="23" spans="1:25" s="10" customFormat="1" ht="26.4">
      <c r="A23" s="593" t="s">
        <v>973</v>
      </c>
      <c r="B23" s="594" t="s">
        <v>1038</v>
      </c>
      <c r="C23" s="595"/>
      <c r="D23" s="86">
        <v>3079904</v>
      </c>
      <c r="E23" s="86">
        <v>2223</v>
      </c>
      <c r="F23" s="86"/>
      <c r="G23" s="86"/>
      <c r="H23" s="86"/>
      <c r="I23" s="86"/>
      <c r="J23" s="86"/>
      <c r="K23" s="86"/>
      <c r="L23" s="86"/>
      <c r="M23" s="86"/>
      <c r="N23" s="86"/>
      <c r="O23" s="86">
        <f t="shared" si="0"/>
        <v>2223</v>
      </c>
      <c r="P23" s="86">
        <f t="shared" si="3"/>
        <v>3077681</v>
      </c>
      <c r="Q23" s="76"/>
      <c r="R23" s="76"/>
      <c r="S23" s="76"/>
      <c r="T23" s="76"/>
      <c r="U23" s="76"/>
      <c r="V23" s="76"/>
      <c r="W23" s="76"/>
      <c r="X23" s="76"/>
      <c r="Y23" s="76"/>
    </row>
    <row r="24" spans="1:25">
      <c r="A24" s="421" t="s">
        <v>542</v>
      </c>
      <c r="B24" s="422" t="s">
        <v>543</v>
      </c>
      <c r="C24" s="423" t="s">
        <v>564</v>
      </c>
      <c r="D24" s="150">
        <v>15139500</v>
      </c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>
        <f t="shared" si="0"/>
        <v>0</v>
      </c>
      <c r="P24" s="86">
        <f t="shared" si="3"/>
        <v>15139500</v>
      </c>
    </row>
    <row r="25" spans="1:25" ht="26.4">
      <c r="A25" s="421" t="s">
        <v>537</v>
      </c>
      <c r="B25" s="631" t="s">
        <v>1038</v>
      </c>
      <c r="C25" s="423"/>
      <c r="D25" s="150"/>
      <c r="E25" s="150"/>
      <c r="F25" s="150">
        <v>13124205</v>
      </c>
      <c r="G25" s="150">
        <v>6987386</v>
      </c>
      <c r="H25" s="150"/>
      <c r="I25" s="150"/>
      <c r="J25" s="150"/>
      <c r="K25" s="150"/>
      <c r="L25" s="150"/>
      <c r="M25" s="150"/>
      <c r="N25" s="150"/>
      <c r="O25" s="150"/>
      <c r="P25" s="86"/>
    </row>
    <row r="26" spans="1:25">
      <c r="A26" s="421" t="s">
        <v>537</v>
      </c>
      <c r="B26" s="420" t="s">
        <v>545</v>
      </c>
      <c r="C26" s="423" t="s">
        <v>564</v>
      </c>
      <c r="D26" s="150">
        <v>327491625</v>
      </c>
      <c r="E26" s="150"/>
      <c r="F26" s="150">
        <v>5025519</v>
      </c>
      <c r="G26" s="150">
        <v>341605015</v>
      </c>
      <c r="H26" s="150"/>
      <c r="I26" s="150"/>
      <c r="J26" s="150"/>
      <c r="K26" s="150"/>
      <c r="L26" s="150"/>
      <c r="M26" s="150">
        <v>7513349</v>
      </c>
      <c r="N26" s="150"/>
      <c r="O26" s="150">
        <f t="shared" si="0"/>
        <v>354143883</v>
      </c>
      <c r="P26" s="86">
        <f t="shared" si="3"/>
        <v>-26652258</v>
      </c>
    </row>
    <row r="27" spans="1:25">
      <c r="A27" s="421" t="s">
        <v>537</v>
      </c>
      <c r="B27" s="422" t="s">
        <v>925</v>
      </c>
      <c r="C27" s="423" t="s">
        <v>564</v>
      </c>
      <c r="D27" s="150"/>
      <c r="E27" s="150"/>
      <c r="F27" s="150">
        <v>894729</v>
      </c>
      <c r="G27" s="150">
        <v>1343556</v>
      </c>
      <c r="H27" s="150"/>
      <c r="I27" s="150"/>
      <c r="J27" s="150"/>
      <c r="K27" s="150"/>
      <c r="L27" s="150"/>
      <c r="M27" s="150">
        <v>139891543</v>
      </c>
      <c r="N27" s="150"/>
      <c r="O27" s="150">
        <f t="shared" si="0"/>
        <v>142129828</v>
      </c>
      <c r="P27" s="86">
        <f t="shared" si="3"/>
        <v>-142129828</v>
      </c>
    </row>
    <row r="28" spans="1:25">
      <c r="A28" s="421" t="s">
        <v>538</v>
      </c>
      <c r="B28" s="422" t="s">
        <v>540</v>
      </c>
      <c r="C28" s="423" t="s">
        <v>566</v>
      </c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>
        <f t="shared" si="0"/>
        <v>0</v>
      </c>
      <c r="P28" s="86">
        <f t="shared" si="3"/>
        <v>0</v>
      </c>
    </row>
    <row r="29" spans="1:25">
      <c r="A29" s="424">
        <v>107052</v>
      </c>
      <c r="B29" s="422" t="s">
        <v>547</v>
      </c>
      <c r="C29" s="423" t="s">
        <v>565</v>
      </c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>
        <f t="shared" si="0"/>
        <v>0</v>
      </c>
      <c r="P29" s="86">
        <f t="shared" si="3"/>
        <v>0</v>
      </c>
    </row>
    <row r="30" spans="1:25">
      <c r="A30" s="424">
        <v>107051</v>
      </c>
      <c r="B30" s="420" t="s">
        <v>200</v>
      </c>
      <c r="C30" s="423" t="s">
        <v>567</v>
      </c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>
        <f t="shared" si="0"/>
        <v>0</v>
      </c>
      <c r="P30" s="86">
        <f t="shared" si="3"/>
        <v>0</v>
      </c>
    </row>
    <row r="31" spans="1:25">
      <c r="A31" s="424">
        <v>107053</v>
      </c>
      <c r="B31" s="420" t="s">
        <v>548</v>
      </c>
      <c r="C31" s="423" t="s">
        <v>568</v>
      </c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>
        <f t="shared" si="0"/>
        <v>0</v>
      </c>
      <c r="P31" s="86">
        <f t="shared" si="3"/>
        <v>0</v>
      </c>
    </row>
    <row r="32" spans="1:25">
      <c r="A32" s="424">
        <v>102031</v>
      </c>
      <c r="B32" s="420" t="s">
        <v>549</v>
      </c>
      <c r="C32" s="423" t="s">
        <v>569</v>
      </c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>
        <f t="shared" si="0"/>
        <v>0</v>
      </c>
      <c r="P32" s="86">
        <f t="shared" si="3"/>
        <v>0</v>
      </c>
    </row>
    <row r="33" spans="1:25">
      <c r="A33" s="424">
        <v>107013</v>
      </c>
      <c r="B33" s="420" t="s">
        <v>550</v>
      </c>
      <c r="C33" s="423" t="s">
        <v>570</v>
      </c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>
        <f t="shared" si="0"/>
        <v>0</v>
      </c>
      <c r="P33" s="86">
        <f t="shared" si="3"/>
        <v>0</v>
      </c>
    </row>
    <row r="34" spans="1:25">
      <c r="A34" s="424">
        <v>104042</v>
      </c>
      <c r="B34" s="422" t="s">
        <v>925</v>
      </c>
      <c r="C34" s="423" t="s">
        <v>571</v>
      </c>
      <c r="D34" s="150">
        <v>141947436</v>
      </c>
      <c r="E34" s="150">
        <v>17321</v>
      </c>
      <c r="F34" s="150"/>
      <c r="G34" s="150"/>
      <c r="H34" s="150"/>
      <c r="I34" s="150"/>
      <c r="J34" s="150"/>
      <c r="K34" s="150"/>
      <c r="L34" s="150"/>
      <c r="M34" s="150"/>
      <c r="N34" s="150"/>
      <c r="O34" s="150">
        <f t="shared" si="0"/>
        <v>17321</v>
      </c>
      <c r="P34" s="86">
        <f t="shared" si="3"/>
        <v>141930115</v>
      </c>
    </row>
    <row r="35" spans="1:25">
      <c r="A35" s="424">
        <v>104042</v>
      </c>
      <c r="B35" s="422" t="s">
        <v>551</v>
      </c>
      <c r="C35" s="423" t="s">
        <v>571</v>
      </c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>
        <f t="shared" si="0"/>
        <v>0</v>
      </c>
      <c r="P35" s="86">
        <f t="shared" si="3"/>
        <v>0</v>
      </c>
    </row>
    <row r="36" spans="1:25">
      <c r="A36" s="424">
        <v>104043</v>
      </c>
      <c r="B36" s="422" t="s">
        <v>552</v>
      </c>
      <c r="C36" s="423" t="s">
        <v>572</v>
      </c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>
        <f t="shared" si="0"/>
        <v>0</v>
      </c>
      <c r="P36" s="86">
        <f t="shared" si="3"/>
        <v>0</v>
      </c>
    </row>
    <row r="37" spans="1:25">
      <c r="A37" s="424">
        <v>104031</v>
      </c>
      <c r="B37" s="422" t="s">
        <v>553</v>
      </c>
      <c r="C37" s="423" t="s">
        <v>573</v>
      </c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>
        <f t="shared" si="0"/>
        <v>0</v>
      </c>
      <c r="P37" s="86">
        <f t="shared" si="3"/>
        <v>0</v>
      </c>
    </row>
    <row r="38" spans="1:25">
      <c r="A38" s="424">
        <v>104035</v>
      </c>
      <c r="B38" s="420" t="s">
        <v>554</v>
      </c>
      <c r="C38" s="423" t="s">
        <v>574</v>
      </c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>
        <f t="shared" si="0"/>
        <v>0</v>
      </c>
      <c r="P38" s="86">
        <f t="shared" si="3"/>
        <v>0</v>
      </c>
    </row>
    <row r="39" spans="1:25">
      <c r="A39" s="424">
        <v>104037</v>
      </c>
      <c r="B39" s="420" t="s">
        <v>563</v>
      </c>
      <c r="C39" s="423" t="s">
        <v>576</v>
      </c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>
        <f t="shared" si="0"/>
        <v>0</v>
      </c>
      <c r="P39" s="86">
        <f t="shared" si="3"/>
        <v>0</v>
      </c>
    </row>
    <row r="40" spans="1:25">
      <c r="A40" s="424">
        <v>104036</v>
      </c>
      <c r="B40" s="422" t="s">
        <v>555</v>
      </c>
      <c r="C40" s="423" t="s">
        <v>575</v>
      </c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>
        <f t="shared" si="0"/>
        <v>0</v>
      </c>
      <c r="P40" s="86">
        <f t="shared" si="3"/>
        <v>0</v>
      </c>
    </row>
    <row r="41" spans="1:25" s="220" customFormat="1" ht="15.6">
      <c r="A41" s="442" t="s">
        <v>30</v>
      </c>
      <c r="B41" s="442"/>
      <c r="C41" s="442"/>
      <c r="D41" s="221">
        <f>SUM(D21:D40)</f>
        <v>489087922</v>
      </c>
      <c r="E41" s="221">
        <f>SUM(E21:E40)</f>
        <v>642201</v>
      </c>
      <c r="F41" s="221">
        <f>SUM(F21:F40)</f>
        <v>19044453</v>
      </c>
      <c r="G41" s="221">
        <f>SUM(G21:G36)</f>
        <v>349935957</v>
      </c>
      <c r="H41" s="221">
        <f>SUM(H21:H40)</f>
        <v>0</v>
      </c>
      <c r="I41" s="221">
        <f>SUM(I21:I24)</f>
        <v>0</v>
      </c>
      <c r="J41" s="221">
        <f>SUM(J21:J24)</f>
        <v>105000</v>
      </c>
      <c r="K41" s="221">
        <f>SUM(K21:K24)</f>
        <v>0</v>
      </c>
      <c r="L41" s="221">
        <f>SUM(L21:L24)</f>
        <v>0</v>
      </c>
      <c r="M41" s="221">
        <f>SUM(M21:M36)</f>
        <v>147404892</v>
      </c>
      <c r="N41" s="221">
        <f>SUM(N21:N24)</f>
        <v>0</v>
      </c>
      <c r="O41" s="221">
        <f t="shared" ref="O41:O48" si="5">SUM(E41:N41)</f>
        <v>517132503</v>
      </c>
      <c r="P41" s="324">
        <f>SUM(D41-E41-F41-G41-H41-I41-J41-K41-L41-M41-N41)</f>
        <v>-28044581</v>
      </c>
      <c r="Q41" s="219"/>
      <c r="R41" s="219"/>
      <c r="S41" s="219"/>
      <c r="T41" s="219"/>
      <c r="U41" s="219"/>
      <c r="V41" s="219"/>
      <c r="W41" s="219"/>
      <c r="X41" s="219"/>
      <c r="Y41" s="219"/>
    </row>
    <row r="42" spans="1:25">
      <c r="A42" s="424">
        <v>104042</v>
      </c>
      <c r="B42" s="422" t="s">
        <v>551</v>
      </c>
      <c r="C42" s="423" t="s">
        <v>571</v>
      </c>
      <c r="D42" s="150">
        <v>86306575</v>
      </c>
      <c r="E42" s="150">
        <v>73100</v>
      </c>
      <c r="F42" s="150"/>
      <c r="G42" s="150"/>
      <c r="H42" s="150"/>
      <c r="I42" s="150"/>
      <c r="J42" s="150">
        <v>15000</v>
      </c>
      <c r="K42" s="150"/>
      <c r="L42" s="150"/>
      <c r="M42" s="150"/>
      <c r="N42" s="150"/>
      <c r="O42" s="150">
        <f t="shared" si="5"/>
        <v>88100</v>
      </c>
      <c r="P42" s="86">
        <f t="shared" si="3"/>
        <v>86218475</v>
      </c>
    </row>
    <row r="43" spans="1:25">
      <c r="A43" s="424">
        <v>104043</v>
      </c>
      <c r="B43" s="422" t="s">
        <v>552</v>
      </c>
      <c r="C43" s="423" t="s">
        <v>572</v>
      </c>
      <c r="D43" s="150">
        <v>44197901</v>
      </c>
      <c r="E43" s="150">
        <v>29173</v>
      </c>
      <c r="F43" s="150"/>
      <c r="G43" s="150"/>
      <c r="H43" s="150"/>
      <c r="I43" s="150"/>
      <c r="J43" s="150">
        <v>60000</v>
      </c>
      <c r="K43" s="150"/>
      <c r="L43" s="150"/>
      <c r="M43" s="150"/>
      <c r="N43" s="150"/>
      <c r="O43" s="150">
        <f t="shared" si="5"/>
        <v>89173</v>
      </c>
      <c r="P43" s="86">
        <f t="shared" si="3"/>
        <v>44108728</v>
      </c>
    </row>
    <row r="44" spans="1:25">
      <c r="A44" s="424">
        <v>104042</v>
      </c>
      <c r="B44" s="422" t="s">
        <v>1039</v>
      </c>
      <c r="C44" s="423"/>
      <c r="D44" s="150">
        <v>20102809</v>
      </c>
      <c r="E44" s="150">
        <v>1106</v>
      </c>
      <c r="F44" s="150"/>
      <c r="G44" s="150"/>
      <c r="H44" s="150"/>
      <c r="I44" s="150"/>
      <c r="J44" s="150"/>
      <c r="K44" s="150"/>
      <c r="L44" s="150"/>
      <c r="M44" s="150"/>
      <c r="N44" s="150"/>
      <c r="O44" s="150">
        <f t="shared" si="5"/>
        <v>1106</v>
      </c>
      <c r="P44" s="86">
        <f t="shared" si="3"/>
        <v>20101703</v>
      </c>
    </row>
    <row r="45" spans="1:25">
      <c r="A45" s="421" t="s">
        <v>537</v>
      </c>
      <c r="B45" s="422" t="s">
        <v>971</v>
      </c>
      <c r="C45" s="423"/>
      <c r="D45" s="150"/>
      <c r="E45" s="150"/>
      <c r="F45" s="150"/>
      <c r="G45" s="150">
        <v>19186788</v>
      </c>
      <c r="H45" s="150"/>
      <c r="I45" s="150"/>
      <c r="J45" s="150"/>
      <c r="K45" s="150"/>
      <c r="L45" s="150"/>
      <c r="M45" s="150"/>
      <c r="N45" s="150"/>
      <c r="O45" s="150"/>
      <c r="P45" s="86"/>
    </row>
    <row r="46" spans="1:25">
      <c r="A46" s="421" t="s">
        <v>537</v>
      </c>
      <c r="B46" s="420" t="s">
        <v>545</v>
      </c>
      <c r="C46" s="423"/>
      <c r="D46" s="150"/>
      <c r="E46" s="150"/>
      <c r="F46" s="150">
        <v>7382081</v>
      </c>
      <c r="G46" s="150">
        <v>47001030</v>
      </c>
      <c r="H46" s="150">
        <v>79248259</v>
      </c>
      <c r="I46" s="150"/>
      <c r="J46" s="150"/>
      <c r="K46" s="150"/>
      <c r="L46" s="150"/>
      <c r="M46" s="150">
        <v>19727263</v>
      </c>
      <c r="N46" s="150"/>
      <c r="O46" s="150"/>
      <c r="P46" s="86"/>
    </row>
    <row r="47" spans="1:25">
      <c r="A47" s="424">
        <v>104043</v>
      </c>
      <c r="B47" s="422" t="s">
        <v>970</v>
      </c>
      <c r="C47" s="423"/>
      <c r="D47" s="150">
        <v>6103705</v>
      </c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>
        <f t="shared" si="5"/>
        <v>0</v>
      </c>
      <c r="P47" s="86">
        <f t="shared" si="3"/>
        <v>6103705</v>
      </c>
    </row>
    <row r="48" spans="1:25" s="220" customFormat="1" ht="15.6">
      <c r="A48" s="241" t="s">
        <v>33</v>
      </c>
      <c r="B48" s="241"/>
      <c r="C48" s="241"/>
      <c r="D48" s="222">
        <f t="shared" ref="D48:N48" si="6">SUM(D42:D47)</f>
        <v>156710990</v>
      </c>
      <c r="E48" s="222">
        <f t="shared" si="6"/>
        <v>103379</v>
      </c>
      <c r="F48" s="222">
        <f t="shared" si="6"/>
        <v>7382081</v>
      </c>
      <c r="G48" s="222">
        <f t="shared" si="6"/>
        <v>66187818</v>
      </c>
      <c r="H48" s="222">
        <f t="shared" si="6"/>
        <v>79248259</v>
      </c>
      <c r="I48" s="222">
        <f t="shared" si="6"/>
        <v>0</v>
      </c>
      <c r="J48" s="222">
        <f t="shared" si="6"/>
        <v>75000</v>
      </c>
      <c r="K48" s="222">
        <f t="shared" si="6"/>
        <v>0</v>
      </c>
      <c r="L48" s="222">
        <f t="shared" si="6"/>
        <v>0</v>
      </c>
      <c r="M48" s="222">
        <f t="shared" si="6"/>
        <v>19727263</v>
      </c>
      <c r="N48" s="222">
        <f t="shared" si="6"/>
        <v>0</v>
      </c>
      <c r="O48" s="222">
        <f t="shared" si="5"/>
        <v>172723800</v>
      </c>
      <c r="P48" s="323">
        <f t="shared" si="3"/>
        <v>-16012810</v>
      </c>
      <c r="Q48" s="219"/>
      <c r="R48" s="219"/>
      <c r="S48" s="219"/>
      <c r="T48" s="219"/>
      <c r="U48" s="219"/>
      <c r="V48" s="219"/>
      <c r="W48" s="219"/>
      <c r="X48" s="219"/>
      <c r="Y48" s="219"/>
    </row>
    <row r="49" spans="1:25">
      <c r="A49" s="825"/>
      <c r="B49" s="825"/>
      <c r="C49" s="825"/>
      <c r="D49" s="826"/>
      <c r="E49" s="826"/>
      <c r="F49" s="826"/>
      <c r="G49" s="826"/>
      <c r="H49" s="826"/>
      <c r="I49" s="826"/>
      <c r="J49" s="826"/>
      <c r="K49" s="826"/>
      <c r="L49" s="826"/>
      <c r="M49" s="826"/>
      <c r="N49" s="826"/>
      <c r="O49" s="826"/>
      <c r="P49" s="826"/>
    </row>
    <row r="50" spans="1:25" s="220" customFormat="1" ht="15.6">
      <c r="A50" s="824" t="s">
        <v>81</v>
      </c>
      <c r="B50" s="824"/>
      <c r="C50" s="824"/>
      <c r="D50" s="224">
        <f t="shared" ref="D50:P50" si="7">SUM(D48,D20,D11)+D41</f>
        <v>982711436</v>
      </c>
      <c r="E50" s="224">
        <f t="shared" si="7"/>
        <v>31889053</v>
      </c>
      <c r="F50" s="224">
        <f t="shared" si="7"/>
        <v>26531534</v>
      </c>
      <c r="G50" s="224">
        <f t="shared" si="7"/>
        <v>494763732</v>
      </c>
      <c r="H50" s="224">
        <f t="shared" si="7"/>
        <v>301598034</v>
      </c>
      <c r="I50" s="224">
        <f t="shared" si="7"/>
        <v>0</v>
      </c>
      <c r="J50" s="224">
        <f t="shared" si="7"/>
        <v>243937</v>
      </c>
      <c r="K50" s="224">
        <f t="shared" si="7"/>
        <v>0</v>
      </c>
      <c r="L50" s="224">
        <f t="shared" si="7"/>
        <v>0</v>
      </c>
      <c r="M50" s="224">
        <f t="shared" si="7"/>
        <v>213816140</v>
      </c>
      <c r="N50" s="224">
        <f t="shared" si="7"/>
        <v>0</v>
      </c>
      <c r="O50" s="224">
        <f t="shared" si="7"/>
        <v>1068842430</v>
      </c>
      <c r="P50" s="224">
        <f t="shared" si="7"/>
        <v>-86130994</v>
      </c>
      <c r="Q50" s="219"/>
      <c r="R50" s="219"/>
      <c r="S50" s="219"/>
      <c r="T50" s="219"/>
      <c r="U50" s="219"/>
      <c r="V50" s="219"/>
      <c r="W50" s="219"/>
      <c r="X50" s="219"/>
      <c r="Y50" s="219"/>
    </row>
    <row r="51" spans="1:25"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</row>
    <row r="52" spans="1:25"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</row>
    <row r="53" spans="1:25"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</row>
    <row r="54" spans="1:25"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</row>
    <row r="55" spans="1:25"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187"/>
      <c r="P55" s="187"/>
    </row>
    <row r="56" spans="1:25"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7"/>
    </row>
    <row r="57" spans="1:25"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</row>
    <row r="58" spans="1:25"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</row>
    <row r="59" spans="1:25"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</row>
    <row r="60" spans="1:25"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</row>
    <row r="61" spans="1:25"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</row>
    <row r="62" spans="1:25"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</row>
    <row r="63" spans="1:25"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</row>
    <row r="64" spans="1:25"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</row>
    <row r="65" spans="4:16"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</row>
    <row r="66" spans="4:16"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</row>
    <row r="67" spans="4:16"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</row>
    <row r="68" spans="4:16"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</row>
    <row r="69" spans="4:16"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</row>
    <row r="70" spans="4:16"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</row>
    <row r="71" spans="4:16"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</row>
    <row r="72" spans="4:16"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</row>
    <row r="73" spans="4:16"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</row>
    <row r="74" spans="4:16"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</row>
    <row r="75" spans="4:16"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</row>
    <row r="76" spans="4:16"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</row>
    <row r="77" spans="4:16"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</row>
  </sheetData>
  <mergeCells count="20">
    <mergeCell ref="A11:C11"/>
    <mergeCell ref="A20:C20"/>
    <mergeCell ref="A50:C50"/>
    <mergeCell ref="A49:C49"/>
    <mergeCell ref="D49:P49"/>
    <mergeCell ref="A1:P2"/>
    <mergeCell ref="J3:J4"/>
    <mergeCell ref="I3:I4"/>
    <mergeCell ref="H3:H4"/>
    <mergeCell ref="G3:G4"/>
    <mergeCell ref="P3:P4"/>
    <mergeCell ref="O3:O4"/>
    <mergeCell ref="N3:N4"/>
    <mergeCell ref="M3:M4"/>
    <mergeCell ref="A3:B3"/>
    <mergeCell ref="D3:D4"/>
    <mergeCell ref="E3:E4"/>
    <mergeCell ref="F3:F4"/>
    <mergeCell ref="L3:L4"/>
    <mergeCell ref="K3:K4"/>
  </mergeCells>
  <phoneticPr fontId="13" type="noConversion"/>
  <pageMargins left="0.65" right="0.17" top="0.69" bottom="0.41" header="0.37" footer="0.22"/>
  <pageSetup paperSize="9" scale="54" orientation="landscape" r:id="rId1"/>
  <headerFooter alignWithMargins="0">
    <oddHeader>&amp;R12. számú melléklet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2"/>
  <dimension ref="A1:AE266"/>
  <sheetViews>
    <sheetView zoomScale="90" zoomScaleNormal="90" workbookViewId="0">
      <pane ySplit="3" topLeftCell="A127" activePane="bottomLeft" state="frozen"/>
      <selection activeCell="B1" sqref="B1"/>
      <selection pane="bottomLeft" activeCell="K241" sqref="K241"/>
    </sheetView>
  </sheetViews>
  <sheetFormatPr defaultRowHeight="13.2"/>
  <cols>
    <col min="1" max="2" width="17.6640625" style="23" customWidth="1"/>
    <col min="3" max="3" width="40.109375" style="23" bestFit="1" customWidth="1"/>
    <col min="4" max="4" width="17.6640625" style="23" customWidth="1"/>
    <col min="5" max="5" width="16.33203125" style="23" bestFit="1" customWidth="1"/>
    <col min="6" max="6" width="14.88671875" style="23" bestFit="1" customWidth="1"/>
    <col min="7" max="7" width="15.88671875" style="23" customWidth="1"/>
    <col min="8" max="8" width="16.109375" style="23" bestFit="1" customWidth="1"/>
    <col min="9" max="9" width="16.33203125" style="23" bestFit="1" customWidth="1"/>
    <col min="10" max="10" width="10.5546875" style="23" customWidth="1"/>
    <col min="11" max="11" width="10.6640625" style="23" customWidth="1"/>
    <col min="12" max="12" width="13.5546875" style="23" customWidth="1"/>
    <col min="13" max="13" width="12" style="23" customWidth="1"/>
    <col min="14" max="14" width="16" style="23" customWidth="1"/>
    <col min="15" max="15" width="12.88671875" style="23" bestFit="1" customWidth="1"/>
    <col min="16" max="16" width="17.6640625" style="23" customWidth="1"/>
    <col min="17" max="17" width="16.88671875" style="23" bestFit="1" customWidth="1"/>
    <col min="18" max="18" width="9.33203125" style="62" bestFit="1" customWidth="1"/>
    <col min="19" max="31" width="9.109375" style="62" customWidth="1"/>
  </cols>
  <sheetData>
    <row r="1" spans="1:31" s="22" customFormat="1" ht="39" customHeight="1">
      <c r="A1" s="832" t="s">
        <v>1122</v>
      </c>
      <c r="B1" s="832"/>
      <c r="C1" s="832"/>
      <c r="D1" s="832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</row>
    <row r="2" spans="1:31" s="62" customFormat="1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31" ht="52.95" customHeight="1">
      <c r="A3" s="819" t="s">
        <v>586</v>
      </c>
      <c r="B3" s="834" t="s">
        <v>533</v>
      </c>
      <c r="C3" s="834"/>
      <c r="D3" s="143" t="s">
        <v>534</v>
      </c>
      <c r="E3" s="834" t="s">
        <v>193</v>
      </c>
      <c r="F3" s="834" t="s">
        <v>923</v>
      </c>
      <c r="G3" s="834" t="s">
        <v>939</v>
      </c>
      <c r="H3" s="834" t="s">
        <v>1120</v>
      </c>
      <c r="I3" s="834" t="s">
        <v>1121</v>
      </c>
      <c r="J3" s="834" t="s">
        <v>198</v>
      </c>
      <c r="K3" s="834" t="s">
        <v>1119</v>
      </c>
      <c r="L3" s="834" t="s">
        <v>249</v>
      </c>
      <c r="M3" s="834" t="s">
        <v>242</v>
      </c>
      <c r="N3" s="834" t="s">
        <v>436</v>
      </c>
      <c r="O3" s="834" t="s">
        <v>127</v>
      </c>
      <c r="P3" s="834" t="s">
        <v>125</v>
      </c>
      <c r="Q3" s="834" t="s">
        <v>436</v>
      </c>
    </row>
    <row r="4" spans="1:31">
      <c r="A4" s="820"/>
      <c r="B4" s="143" t="s">
        <v>532</v>
      </c>
      <c r="C4" s="143" t="s">
        <v>138</v>
      </c>
      <c r="D4" s="143" t="s">
        <v>532</v>
      </c>
      <c r="E4" s="834"/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</row>
    <row r="5" spans="1:31">
      <c r="A5" s="829" t="s">
        <v>63</v>
      </c>
      <c r="B5" s="423">
        <v>104031</v>
      </c>
      <c r="C5" s="422" t="s">
        <v>553</v>
      </c>
      <c r="D5" s="423" t="s">
        <v>573</v>
      </c>
      <c r="E5" s="150">
        <v>65023450</v>
      </c>
      <c r="F5" s="150">
        <v>1490388</v>
      </c>
      <c r="G5" s="150"/>
      <c r="H5" s="150"/>
      <c r="I5" s="150"/>
      <c r="J5" s="150"/>
      <c r="K5" s="150"/>
      <c r="L5" s="150"/>
      <c r="M5" s="150"/>
      <c r="N5" s="150"/>
      <c r="O5" s="520"/>
      <c r="P5" s="520">
        <f t="shared" ref="P5:P45" si="0">SUM(F5:O5)</f>
        <v>1490388</v>
      </c>
      <c r="Q5" s="520">
        <f t="shared" ref="Q5:Q10" si="1">SUM(E5-F5-H5-I5-J5-K5-L5-M5-N5)-G5</f>
        <v>63533062</v>
      </c>
    </row>
    <row r="6" spans="1:31">
      <c r="A6" s="830"/>
      <c r="B6" s="423">
        <v>104035</v>
      </c>
      <c r="C6" s="422" t="s">
        <v>554</v>
      </c>
      <c r="D6" s="423" t="s">
        <v>574</v>
      </c>
      <c r="E6" s="150">
        <f>SUM('12'!D6)</f>
        <v>21197329</v>
      </c>
      <c r="F6" s="150">
        <v>1851501</v>
      </c>
      <c r="G6" s="150"/>
      <c r="H6" s="150"/>
      <c r="I6" s="150"/>
      <c r="J6" s="150"/>
      <c r="K6" s="150">
        <v>3937</v>
      </c>
      <c r="L6" s="150"/>
      <c r="M6" s="150"/>
      <c r="N6" s="150"/>
      <c r="O6" s="520"/>
      <c r="P6" s="520">
        <f t="shared" si="0"/>
        <v>1855438</v>
      </c>
      <c r="Q6" s="520">
        <f t="shared" si="1"/>
        <v>19341891</v>
      </c>
    </row>
    <row r="7" spans="1:31">
      <c r="A7" s="830"/>
      <c r="B7" s="423">
        <v>104036</v>
      </c>
      <c r="C7" s="422" t="s">
        <v>555</v>
      </c>
      <c r="D7" s="423" t="s">
        <v>575</v>
      </c>
      <c r="E7" s="150">
        <f>SUM('12'!D7)</f>
        <v>102839</v>
      </c>
      <c r="F7" s="150">
        <v>68531</v>
      </c>
      <c r="G7" s="150"/>
      <c r="H7" s="150"/>
      <c r="I7" s="150"/>
      <c r="J7" s="150"/>
      <c r="K7" s="150"/>
      <c r="L7" s="150"/>
      <c r="M7" s="150"/>
      <c r="N7" s="150"/>
      <c r="O7" s="520"/>
      <c r="P7" s="520">
        <f t="shared" si="0"/>
        <v>68531</v>
      </c>
      <c r="Q7" s="520">
        <f t="shared" si="1"/>
        <v>34308</v>
      </c>
    </row>
    <row r="8" spans="1:31">
      <c r="A8" s="830"/>
      <c r="B8" s="423">
        <v>104037</v>
      </c>
      <c r="C8" s="422" t="s">
        <v>563</v>
      </c>
      <c r="D8" s="423" t="s">
        <v>576</v>
      </c>
      <c r="E8" s="150">
        <f>SUM('12'!D8)</f>
        <v>0</v>
      </c>
      <c r="F8" s="150"/>
      <c r="G8" s="150"/>
      <c r="H8" s="150"/>
      <c r="I8" s="150"/>
      <c r="J8" s="150"/>
      <c r="K8" s="150"/>
      <c r="L8" s="150"/>
      <c r="M8" s="150"/>
      <c r="N8" s="150"/>
      <c r="O8" s="520"/>
      <c r="P8" s="520">
        <f t="shared" si="0"/>
        <v>0</v>
      </c>
      <c r="Q8" s="520">
        <f t="shared" si="1"/>
        <v>0</v>
      </c>
    </row>
    <row r="9" spans="1:31">
      <c r="A9" s="830"/>
      <c r="B9" s="421" t="s">
        <v>539</v>
      </c>
      <c r="C9" s="422" t="s">
        <v>562</v>
      </c>
      <c r="D9" s="423" t="s">
        <v>564</v>
      </c>
      <c r="E9" s="150">
        <f>F9+SUM('12'!D9)</f>
        <v>1508642</v>
      </c>
      <c r="F9" s="150"/>
      <c r="G9" s="150"/>
      <c r="H9" s="150"/>
      <c r="I9" s="150"/>
      <c r="J9" s="150"/>
      <c r="K9" s="150"/>
      <c r="L9" s="150"/>
      <c r="M9" s="150"/>
      <c r="N9" s="150"/>
      <c r="O9" s="520"/>
      <c r="P9" s="520">
        <f t="shared" si="0"/>
        <v>0</v>
      </c>
      <c r="Q9" s="520">
        <f t="shared" si="1"/>
        <v>1508642</v>
      </c>
    </row>
    <row r="10" spans="1:31">
      <c r="A10" s="830"/>
      <c r="B10" s="421" t="s">
        <v>537</v>
      </c>
      <c r="C10" s="422" t="s">
        <v>545</v>
      </c>
      <c r="D10" s="423" t="s">
        <v>564</v>
      </c>
      <c r="E10" s="150">
        <f>SUM('12'!D10)</f>
        <v>0</v>
      </c>
      <c r="F10" s="150"/>
      <c r="G10" s="150"/>
      <c r="H10" s="150">
        <v>23199010</v>
      </c>
      <c r="I10" s="150">
        <v>65875018</v>
      </c>
      <c r="J10" s="150"/>
      <c r="K10" s="150"/>
      <c r="L10" s="150"/>
      <c r="M10" s="150"/>
      <c r="N10" s="150">
        <v>8137860</v>
      </c>
      <c r="O10" s="520"/>
      <c r="P10" s="520">
        <f t="shared" si="0"/>
        <v>97211888</v>
      </c>
      <c r="Q10" s="520">
        <f t="shared" si="1"/>
        <v>-97211888</v>
      </c>
    </row>
    <row r="11" spans="1:31" s="213" customFormat="1" ht="15.6">
      <c r="A11" s="830"/>
      <c r="B11" s="822" t="s">
        <v>31</v>
      </c>
      <c r="C11" s="822"/>
      <c r="D11" s="822"/>
      <c r="E11" s="223">
        <f>SUM(E5:E10)</f>
        <v>87832260</v>
      </c>
      <c r="F11" s="223">
        <f>SUM(F5:F8)</f>
        <v>3410420</v>
      </c>
      <c r="G11" s="223">
        <f>SUM(G5:G8)</f>
        <v>0</v>
      </c>
      <c r="H11" s="223">
        <f>SUM(H5:H10)</f>
        <v>23199010</v>
      </c>
      <c r="I11" s="223">
        <f>SUM(I5:I10)</f>
        <v>65875018</v>
      </c>
      <c r="J11" s="223">
        <f t="shared" ref="J11:O11" si="2">SUM(J5:J8)</f>
        <v>0</v>
      </c>
      <c r="K11" s="223">
        <f t="shared" si="2"/>
        <v>3937</v>
      </c>
      <c r="L11" s="223">
        <f t="shared" si="2"/>
        <v>0</v>
      </c>
      <c r="M11" s="223">
        <f t="shared" si="2"/>
        <v>0</v>
      </c>
      <c r="N11" s="223">
        <f>SUM(N5:N10)</f>
        <v>8137860</v>
      </c>
      <c r="O11" s="223">
        <f t="shared" si="2"/>
        <v>0</v>
      </c>
      <c r="P11" s="327">
        <f t="shared" si="0"/>
        <v>100626245</v>
      </c>
      <c r="Q11" s="327">
        <f t="shared" ref="Q11:Q45" si="3">SUM(E11-F11-H11-I11-J11-K11-L11-M11-N11)-G11-O11</f>
        <v>-12793985</v>
      </c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</row>
    <row r="12" spans="1:31">
      <c r="A12" s="830"/>
      <c r="B12" s="423">
        <v>107052</v>
      </c>
      <c r="C12" s="422" t="s">
        <v>547</v>
      </c>
      <c r="D12" s="423" t="s">
        <v>565</v>
      </c>
      <c r="E12" s="520">
        <v>68162490</v>
      </c>
      <c r="F12" s="520">
        <v>4858509</v>
      </c>
      <c r="G12" s="520"/>
      <c r="H12" s="520"/>
      <c r="I12" s="520"/>
      <c r="J12" s="520"/>
      <c r="K12" s="520">
        <v>45000</v>
      </c>
      <c r="L12" s="520"/>
      <c r="M12" s="520"/>
      <c r="N12" s="520"/>
      <c r="O12" s="520"/>
      <c r="P12" s="520">
        <f t="shared" si="0"/>
        <v>4903509</v>
      </c>
      <c r="Q12" s="520">
        <f>E12-F12-G12-H12-I12-J12-K12-L12-M12-N12-O12</f>
        <v>63258981</v>
      </c>
    </row>
    <row r="13" spans="1:31">
      <c r="A13" s="830"/>
      <c r="B13" s="423">
        <v>107053</v>
      </c>
      <c r="C13" s="422" t="s">
        <v>548</v>
      </c>
      <c r="D13" s="423" t="s">
        <v>568</v>
      </c>
      <c r="E13" s="520">
        <v>5323536</v>
      </c>
      <c r="F13" s="520">
        <v>1299150</v>
      </c>
      <c r="G13" s="520"/>
      <c r="H13" s="520"/>
      <c r="I13" s="520"/>
      <c r="J13" s="520"/>
      <c r="K13" s="520"/>
      <c r="L13" s="520"/>
      <c r="M13" s="520"/>
      <c r="N13" s="520"/>
      <c r="O13" s="520"/>
      <c r="P13" s="520">
        <f t="shared" si="0"/>
        <v>1299150</v>
      </c>
      <c r="Q13" s="520">
        <f t="shared" ref="Q13:Q19" si="4">E13-F13-G13-H13-I13-J13-K13-L13-M13-N13-O13</f>
        <v>4024386</v>
      </c>
    </row>
    <row r="14" spans="1:31">
      <c r="A14" s="830"/>
      <c r="B14" s="423">
        <v>107051</v>
      </c>
      <c r="C14" s="422" t="s">
        <v>200</v>
      </c>
      <c r="D14" s="423" t="s">
        <v>567</v>
      </c>
      <c r="E14" s="520">
        <v>17301073</v>
      </c>
      <c r="F14" s="150">
        <v>7957385</v>
      </c>
      <c r="G14" s="520"/>
      <c r="H14" s="520"/>
      <c r="I14" s="520"/>
      <c r="J14" s="520"/>
      <c r="K14" s="520"/>
      <c r="L14" s="520"/>
      <c r="M14" s="520"/>
      <c r="N14" s="520"/>
      <c r="O14" s="520"/>
      <c r="P14" s="520">
        <f t="shared" si="0"/>
        <v>7957385</v>
      </c>
      <c r="Q14" s="520">
        <f t="shared" si="4"/>
        <v>9343688</v>
      </c>
    </row>
    <row r="15" spans="1:31">
      <c r="A15" s="830"/>
      <c r="B15" s="423">
        <v>102031</v>
      </c>
      <c r="C15" s="422" t="s">
        <v>549</v>
      </c>
      <c r="D15" s="423" t="s">
        <v>569</v>
      </c>
      <c r="E15" s="520">
        <v>12466802</v>
      </c>
      <c r="F15" s="520">
        <v>225685</v>
      </c>
      <c r="G15" s="520"/>
      <c r="H15" s="520"/>
      <c r="I15" s="520"/>
      <c r="J15" s="520"/>
      <c r="K15" s="520">
        <v>15000</v>
      </c>
      <c r="L15" s="520"/>
      <c r="M15" s="520"/>
      <c r="N15" s="520"/>
      <c r="O15" s="520"/>
      <c r="P15" s="520">
        <f>SUM(F15:O15)</f>
        <v>240685</v>
      </c>
      <c r="Q15" s="520">
        <f t="shared" si="4"/>
        <v>12226117</v>
      </c>
    </row>
    <row r="16" spans="1:31">
      <c r="A16" s="830"/>
      <c r="B16" s="424">
        <v>102032</v>
      </c>
      <c r="C16" s="422" t="s">
        <v>972</v>
      </c>
      <c r="D16" s="423"/>
      <c r="E16" s="520">
        <v>5933195</v>
      </c>
      <c r="F16" s="520">
        <v>516885</v>
      </c>
      <c r="G16" s="520"/>
      <c r="H16" s="520"/>
      <c r="I16" s="520"/>
      <c r="J16" s="520"/>
      <c r="K16" s="520"/>
      <c r="L16" s="520"/>
      <c r="M16" s="520"/>
      <c r="N16" s="520"/>
      <c r="O16" s="520"/>
      <c r="P16" s="520"/>
      <c r="Q16" s="520"/>
    </row>
    <row r="17" spans="1:31">
      <c r="A17" s="830"/>
      <c r="B17" s="423">
        <v>107013</v>
      </c>
      <c r="C17" s="422" t="s">
        <v>561</v>
      </c>
      <c r="D17" s="423" t="s">
        <v>570</v>
      </c>
      <c r="E17" s="520">
        <v>27393361</v>
      </c>
      <c r="F17" s="520">
        <v>3176845</v>
      </c>
      <c r="G17" s="520"/>
      <c r="H17" s="520"/>
      <c r="I17" s="520"/>
      <c r="J17" s="520"/>
      <c r="K17" s="520"/>
      <c r="L17" s="520"/>
      <c r="M17" s="520"/>
      <c r="N17" s="520"/>
      <c r="O17" s="520"/>
      <c r="P17" s="520">
        <f t="shared" si="0"/>
        <v>3176845</v>
      </c>
      <c r="Q17" s="520">
        <f t="shared" si="4"/>
        <v>24216516</v>
      </c>
    </row>
    <row r="18" spans="1:31">
      <c r="A18" s="830"/>
      <c r="B18" s="421" t="s">
        <v>539</v>
      </c>
      <c r="C18" s="422" t="s">
        <v>562</v>
      </c>
      <c r="D18" s="423" t="s">
        <v>564</v>
      </c>
      <c r="E18" s="520">
        <v>2857382</v>
      </c>
      <c r="F18" s="520"/>
      <c r="G18" s="520"/>
      <c r="H18" s="520"/>
      <c r="I18" s="520"/>
      <c r="J18" s="520"/>
      <c r="K18" s="520"/>
      <c r="L18" s="520"/>
      <c r="M18" s="520"/>
      <c r="N18" s="520"/>
      <c r="O18" s="520"/>
      <c r="P18" s="520">
        <f t="shared" si="0"/>
        <v>0</v>
      </c>
      <c r="Q18" s="520">
        <f t="shared" si="4"/>
        <v>2857382</v>
      </c>
    </row>
    <row r="19" spans="1:31">
      <c r="A19" s="830"/>
      <c r="B19" s="421" t="s">
        <v>537</v>
      </c>
      <c r="C19" s="422" t="s">
        <v>545</v>
      </c>
      <c r="D19" s="423" t="s">
        <v>564</v>
      </c>
      <c r="E19" s="520"/>
      <c r="F19" s="520"/>
      <c r="G19" s="520">
        <v>105000</v>
      </c>
      <c r="H19" s="520">
        <v>38980214</v>
      </c>
      <c r="I19" s="520">
        <v>156474757</v>
      </c>
      <c r="J19" s="520"/>
      <c r="K19" s="520"/>
      <c r="L19" s="520"/>
      <c r="M19" s="520"/>
      <c r="N19" s="520">
        <v>21353256</v>
      </c>
      <c r="O19" s="520"/>
      <c r="P19" s="520">
        <f t="shared" si="0"/>
        <v>216913227</v>
      </c>
      <c r="Q19" s="520">
        <f t="shared" si="4"/>
        <v>-216913227</v>
      </c>
    </row>
    <row r="20" spans="1:31" s="213" customFormat="1" ht="15.6">
      <c r="A20" s="830"/>
      <c r="B20" s="823" t="s">
        <v>32</v>
      </c>
      <c r="C20" s="823"/>
      <c r="D20" s="823"/>
      <c r="E20" s="218">
        <f>SUM(E12:E19)</f>
        <v>139437839</v>
      </c>
      <c r="F20" s="218">
        <f>SUM(F12:F19)</f>
        <v>18034459</v>
      </c>
      <c r="G20" s="218">
        <f>SUM(G12:G19)</f>
        <v>105000</v>
      </c>
      <c r="H20" s="218">
        <f>SUM(H12:H19)</f>
        <v>38980214</v>
      </c>
      <c r="I20" s="218">
        <f>SUM(I12:I19)</f>
        <v>156474757</v>
      </c>
      <c r="J20" s="218">
        <f t="shared" ref="J20:O20" si="5">SUM(J12:J18)</f>
        <v>0</v>
      </c>
      <c r="K20" s="218">
        <f t="shared" si="5"/>
        <v>60000</v>
      </c>
      <c r="L20" s="218">
        <f t="shared" si="5"/>
        <v>0</v>
      </c>
      <c r="M20" s="218">
        <f t="shared" si="5"/>
        <v>0</v>
      </c>
      <c r="N20" s="218">
        <f>SUM(N12:N19)</f>
        <v>21353256</v>
      </c>
      <c r="O20" s="218">
        <f t="shared" si="5"/>
        <v>0</v>
      </c>
      <c r="P20" s="328">
        <f t="shared" si="0"/>
        <v>235007686</v>
      </c>
      <c r="Q20" s="328">
        <f t="shared" si="3"/>
        <v>-95569847</v>
      </c>
      <c r="R20" s="214"/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</row>
    <row r="21" spans="1:31" ht="13.5" customHeight="1">
      <c r="A21" s="830"/>
      <c r="B21" s="421" t="s">
        <v>535</v>
      </c>
      <c r="C21" s="422" t="s">
        <v>541</v>
      </c>
      <c r="D21" s="423" t="s">
        <v>564</v>
      </c>
      <c r="E21" s="520">
        <f>SUM('12'!D21)</f>
        <v>1429457</v>
      </c>
      <c r="F21" s="520">
        <v>622657</v>
      </c>
      <c r="G21" s="520"/>
      <c r="H21" s="520"/>
      <c r="I21" s="520"/>
      <c r="J21" s="520"/>
      <c r="K21" s="520">
        <v>105000</v>
      </c>
      <c r="L21" s="520"/>
      <c r="M21" s="520"/>
      <c r="N21" s="520"/>
      <c r="O21" s="520"/>
      <c r="P21" s="520">
        <f t="shared" si="0"/>
        <v>727657</v>
      </c>
      <c r="Q21" s="520">
        <f t="shared" si="3"/>
        <v>701800</v>
      </c>
    </row>
    <row r="22" spans="1:31" ht="13.5" customHeight="1">
      <c r="A22" s="830"/>
      <c r="B22" s="421" t="s">
        <v>536</v>
      </c>
      <c r="C22" s="422" t="s">
        <v>546</v>
      </c>
      <c r="D22" s="423" t="s">
        <v>564</v>
      </c>
      <c r="E22" s="520"/>
      <c r="F22" s="520"/>
      <c r="G22" s="520"/>
      <c r="H22" s="520"/>
      <c r="I22" s="520"/>
      <c r="J22" s="520"/>
      <c r="K22" s="520"/>
      <c r="L22" s="520"/>
      <c r="M22" s="520"/>
      <c r="N22" s="520"/>
      <c r="O22" s="520"/>
      <c r="P22" s="520">
        <f t="shared" si="0"/>
        <v>0</v>
      </c>
      <c r="Q22" s="520">
        <f t="shared" si="3"/>
        <v>0</v>
      </c>
    </row>
    <row r="23" spans="1:31" ht="26.4">
      <c r="A23" s="830"/>
      <c r="B23" s="593" t="s">
        <v>973</v>
      </c>
      <c r="C23" s="594" t="s">
        <v>1038</v>
      </c>
      <c r="D23" s="423"/>
      <c r="E23" s="520">
        <f>SUM('12'!D23)</f>
        <v>3079904</v>
      </c>
      <c r="F23" s="520">
        <v>2223</v>
      </c>
      <c r="G23" s="520">
        <v>13124205</v>
      </c>
      <c r="H23" s="520">
        <v>6987386</v>
      </c>
      <c r="I23" s="520"/>
      <c r="J23" s="520"/>
      <c r="K23" s="520"/>
      <c r="L23" s="520"/>
      <c r="M23" s="520"/>
      <c r="N23" s="520"/>
      <c r="O23" s="520"/>
      <c r="P23" s="520">
        <f t="shared" si="0"/>
        <v>20113814</v>
      </c>
      <c r="Q23" s="520">
        <f t="shared" si="3"/>
        <v>-17033910</v>
      </c>
    </row>
    <row r="24" spans="1:31" ht="13.5" customHeight="1">
      <c r="A24" s="830"/>
      <c r="B24" s="421" t="s">
        <v>542</v>
      </c>
      <c r="C24" s="422" t="s">
        <v>543</v>
      </c>
      <c r="D24" s="423" t="s">
        <v>564</v>
      </c>
      <c r="E24" s="520">
        <f>SUM('12'!D24)</f>
        <v>15139500</v>
      </c>
      <c r="F24" s="520"/>
      <c r="G24" s="520"/>
      <c r="H24" s="520"/>
      <c r="I24" s="520"/>
      <c r="J24" s="520"/>
      <c r="K24" s="520"/>
      <c r="L24" s="520"/>
      <c r="M24" s="520"/>
      <c r="N24" s="520"/>
      <c r="O24" s="520"/>
      <c r="P24" s="520">
        <f t="shared" si="0"/>
        <v>0</v>
      </c>
      <c r="Q24" s="520">
        <f t="shared" si="3"/>
        <v>15139500</v>
      </c>
    </row>
    <row r="25" spans="1:31" ht="13.5" customHeight="1">
      <c r="A25" s="830"/>
      <c r="B25" s="421" t="s">
        <v>537</v>
      </c>
      <c r="C25" s="422" t="s">
        <v>545</v>
      </c>
      <c r="D25" s="423" t="s">
        <v>564</v>
      </c>
      <c r="E25" s="520">
        <f>SUM('12'!D26)</f>
        <v>327491625</v>
      </c>
      <c r="F25" s="520"/>
      <c r="G25" s="520">
        <v>5025519</v>
      </c>
      <c r="H25" s="520">
        <v>341605015</v>
      </c>
      <c r="I25" s="520"/>
      <c r="J25" s="520"/>
      <c r="K25" s="520"/>
      <c r="L25" s="520"/>
      <c r="M25" s="520"/>
      <c r="N25" s="520">
        <v>7513349</v>
      </c>
      <c r="O25" s="520"/>
      <c r="P25" s="520">
        <f t="shared" si="0"/>
        <v>354143883</v>
      </c>
      <c r="Q25" s="520">
        <f t="shared" si="3"/>
        <v>-26652258</v>
      </c>
    </row>
    <row r="26" spans="1:31" ht="13.5" customHeight="1">
      <c r="A26" s="830"/>
      <c r="B26" s="421" t="s">
        <v>537</v>
      </c>
      <c r="C26" s="422" t="s">
        <v>925</v>
      </c>
      <c r="D26" s="423" t="s">
        <v>564</v>
      </c>
      <c r="E26" s="520"/>
      <c r="F26" s="520"/>
      <c r="G26" s="520">
        <v>894729</v>
      </c>
      <c r="H26" s="520">
        <v>1343556</v>
      </c>
      <c r="I26" s="520"/>
      <c r="J26" s="520"/>
      <c r="K26" s="520"/>
      <c r="L26" s="520"/>
      <c r="M26" s="520"/>
      <c r="N26" s="520">
        <v>139891543</v>
      </c>
      <c r="O26" s="520"/>
      <c r="P26" s="520">
        <f t="shared" si="0"/>
        <v>142129828</v>
      </c>
      <c r="Q26" s="520">
        <f t="shared" si="3"/>
        <v>-142129828</v>
      </c>
    </row>
    <row r="27" spans="1:31" ht="13.5" customHeight="1">
      <c r="A27" s="830"/>
      <c r="B27" s="421" t="s">
        <v>538</v>
      </c>
      <c r="C27" s="422" t="s">
        <v>540</v>
      </c>
      <c r="D27" s="423" t="s">
        <v>566</v>
      </c>
      <c r="E27" s="520"/>
      <c r="F27" s="520"/>
      <c r="G27" s="520"/>
      <c r="H27" s="520"/>
      <c r="I27" s="520"/>
      <c r="J27" s="520"/>
      <c r="K27" s="520"/>
      <c r="L27" s="520"/>
      <c r="M27" s="520"/>
      <c r="N27" s="520"/>
      <c r="O27" s="520"/>
      <c r="P27" s="520">
        <f t="shared" si="0"/>
        <v>0</v>
      </c>
      <c r="Q27" s="520">
        <f t="shared" si="3"/>
        <v>0</v>
      </c>
    </row>
    <row r="28" spans="1:31" ht="13.5" customHeight="1">
      <c r="A28" s="830"/>
      <c r="B28" s="423">
        <v>107052</v>
      </c>
      <c r="C28" s="422" t="s">
        <v>547</v>
      </c>
      <c r="D28" s="423" t="s">
        <v>565</v>
      </c>
      <c r="E28" s="520"/>
      <c r="F28" s="520"/>
      <c r="G28" s="520"/>
      <c r="H28" s="520"/>
      <c r="I28" s="520"/>
      <c r="J28" s="520"/>
      <c r="K28" s="520"/>
      <c r="L28" s="520"/>
      <c r="M28" s="520"/>
      <c r="N28" s="520"/>
      <c r="O28" s="520"/>
      <c r="P28" s="520">
        <f t="shared" si="0"/>
        <v>0</v>
      </c>
      <c r="Q28" s="520">
        <f t="shared" si="3"/>
        <v>0</v>
      </c>
    </row>
    <row r="29" spans="1:31" ht="13.5" customHeight="1">
      <c r="A29" s="830"/>
      <c r="B29" s="423">
        <v>107051</v>
      </c>
      <c r="C29" s="422" t="s">
        <v>200</v>
      </c>
      <c r="D29" s="423" t="s">
        <v>567</v>
      </c>
      <c r="E29" s="520"/>
      <c r="F29" s="520"/>
      <c r="G29" s="520"/>
      <c r="H29" s="520"/>
      <c r="I29" s="520"/>
      <c r="J29" s="520"/>
      <c r="K29" s="520"/>
      <c r="L29" s="520"/>
      <c r="M29" s="520"/>
      <c r="N29" s="520"/>
      <c r="O29" s="520"/>
      <c r="P29" s="520">
        <f t="shared" si="0"/>
        <v>0</v>
      </c>
      <c r="Q29" s="520">
        <f t="shared" si="3"/>
        <v>0</v>
      </c>
    </row>
    <row r="30" spans="1:31" ht="13.5" customHeight="1">
      <c r="A30" s="830"/>
      <c r="B30" s="423">
        <v>107053</v>
      </c>
      <c r="C30" s="422" t="s">
        <v>548</v>
      </c>
      <c r="D30" s="423" t="s">
        <v>568</v>
      </c>
      <c r="E30" s="520"/>
      <c r="F30" s="520"/>
      <c r="G30" s="520"/>
      <c r="H30" s="520"/>
      <c r="I30" s="520"/>
      <c r="J30" s="520"/>
      <c r="K30" s="520"/>
      <c r="L30" s="520"/>
      <c r="M30" s="520"/>
      <c r="N30" s="520"/>
      <c r="O30" s="520"/>
      <c r="P30" s="520">
        <f t="shared" si="0"/>
        <v>0</v>
      </c>
      <c r="Q30" s="520">
        <f t="shared" si="3"/>
        <v>0</v>
      </c>
    </row>
    <row r="31" spans="1:31" ht="13.5" customHeight="1">
      <c r="A31" s="830"/>
      <c r="B31" s="423">
        <v>102031</v>
      </c>
      <c r="C31" s="422" t="s">
        <v>549</v>
      </c>
      <c r="D31" s="423" t="s">
        <v>569</v>
      </c>
      <c r="E31" s="520"/>
      <c r="F31" s="520"/>
      <c r="G31" s="520"/>
      <c r="H31" s="520"/>
      <c r="I31" s="520"/>
      <c r="J31" s="520"/>
      <c r="K31" s="520"/>
      <c r="L31" s="520"/>
      <c r="M31" s="520"/>
      <c r="N31" s="520"/>
      <c r="O31" s="520"/>
      <c r="P31" s="520">
        <f t="shared" si="0"/>
        <v>0</v>
      </c>
      <c r="Q31" s="520">
        <f t="shared" si="3"/>
        <v>0</v>
      </c>
    </row>
    <row r="32" spans="1:31" ht="13.5" customHeight="1">
      <c r="A32" s="830"/>
      <c r="B32" s="423">
        <v>107013</v>
      </c>
      <c r="C32" s="422" t="s">
        <v>550</v>
      </c>
      <c r="D32" s="423" t="s">
        <v>570</v>
      </c>
      <c r="E32" s="520"/>
      <c r="F32" s="520"/>
      <c r="G32" s="520"/>
      <c r="H32" s="520"/>
      <c r="I32" s="520"/>
      <c r="J32" s="520"/>
      <c r="K32" s="520"/>
      <c r="L32" s="520"/>
      <c r="M32" s="520"/>
      <c r="N32" s="520"/>
      <c r="O32" s="520"/>
      <c r="P32" s="520">
        <f t="shared" si="0"/>
        <v>0</v>
      </c>
      <c r="Q32" s="520">
        <f t="shared" si="3"/>
        <v>0</v>
      </c>
    </row>
    <row r="33" spans="1:31" ht="13.5" customHeight="1">
      <c r="A33" s="830"/>
      <c r="B33" s="424">
        <v>104042</v>
      </c>
      <c r="C33" s="422" t="s">
        <v>925</v>
      </c>
      <c r="D33" s="423" t="s">
        <v>571</v>
      </c>
      <c r="E33" s="520">
        <f>SUM('12'!D34)</f>
        <v>141947436</v>
      </c>
      <c r="F33" s="520">
        <v>17321</v>
      </c>
      <c r="G33" s="520"/>
      <c r="H33" s="520"/>
      <c r="I33" s="520"/>
      <c r="J33" s="520"/>
      <c r="K33" s="520"/>
      <c r="L33" s="520"/>
      <c r="M33" s="520"/>
      <c r="N33" s="520"/>
      <c r="O33" s="520"/>
      <c r="P33" s="520">
        <f t="shared" si="0"/>
        <v>17321</v>
      </c>
      <c r="Q33" s="520">
        <f t="shared" si="3"/>
        <v>141930115</v>
      </c>
    </row>
    <row r="34" spans="1:31" ht="13.5" customHeight="1">
      <c r="A34" s="830"/>
      <c r="B34" s="423">
        <v>104042</v>
      </c>
      <c r="C34" s="422" t="s">
        <v>551</v>
      </c>
      <c r="D34" s="423" t="s">
        <v>571</v>
      </c>
      <c r="E34" s="520"/>
      <c r="F34" s="520"/>
      <c r="G34" s="520"/>
      <c r="H34" s="520"/>
      <c r="I34" s="520"/>
      <c r="J34" s="520"/>
      <c r="K34" s="520"/>
      <c r="L34" s="520"/>
      <c r="M34" s="520"/>
      <c r="N34" s="520"/>
      <c r="O34" s="520"/>
      <c r="P34" s="520">
        <f t="shared" si="0"/>
        <v>0</v>
      </c>
      <c r="Q34" s="520">
        <f t="shared" si="3"/>
        <v>0</v>
      </c>
    </row>
    <row r="35" spans="1:31" ht="13.5" customHeight="1">
      <c r="A35" s="830"/>
      <c r="B35" s="423">
        <v>104043</v>
      </c>
      <c r="C35" s="422" t="s">
        <v>552</v>
      </c>
      <c r="D35" s="423" t="s">
        <v>572</v>
      </c>
      <c r="E35" s="520"/>
      <c r="F35" s="520"/>
      <c r="G35" s="520"/>
      <c r="H35" s="520"/>
      <c r="I35" s="520"/>
      <c r="J35" s="520"/>
      <c r="K35" s="520"/>
      <c r="L35" s="520"/>
      <c r="M35" s="520"/>
      <c r="N35" s="520"/>
      <c r="O35" s="520"/>
      <c r="P35" s="520">
        <f t="shared" si="0"/>
        <v>0</v>
      </c>
      <c r="Q35" s="520">
        <f t="shared" si="3"/>
        <v>0</v>
      </c>
    </row>
    <row r="36" spans="1:31" ht="13.5" customHeight="1">
      <c r="A36" s="830"/>
      <c r="B36" s="423">
        <v>104031</v>
      </c>
      <c r="C36" s="422" t="s">
        <v>553</v>
      </c>
      <c r="D36" s="423" t="s">
        <v>573</v>
      </c>
      <c r="E36" s="520"/>
      <c r="F36" s="520"/>
      <c r="G36" s="520"/>
      <c r="H36" s="520"/>
      <c r="I36" s="520"/>
      <c r="J36" s="520"/>
      <c r="K36" s="520"/>
      <c r="L36" s="520"/>
      <c r="M36" s="520"/>
      <c r="N36" s="520"/>
      <c r="O36" s="520"/>
      <c r="P36" s="520">
        <f t="shared" si="0"/>
        <v>0</v>
      </c>
      <c r="Q36" s="520">
        <f t="shared" si="3"/>
        <v>0</v>
      </c>
    </row>
    <row r="37" spans="1:31" ht="13.5" customHeight="1">
      <c r="A37" s="830"/>
      <c r="B37" s="423">
        <v>104035</v>
      </c>
      <c r="C37" s="422" t="s">
        <v>554</v>
      </c>
      <c r="D37" s="423" t="s">
        <v>574</v>
      </c>
      <c r="E37" s="520"/>
      <c r="F37" s="520"/>
      <c r="G37" s="520"/>
      <c r="H37" s="520"/>
      <c r="I37" s="520"/>
      <c r="J37" s="520"/>
      <c r="K37" s="520"/>
      <c r="L37" s="520"/>
      <c r="M37" s="520"/>
      <c r="N37" s="520"/>
      <c r="O37" s="520"/>
      <c r="P37" s="520">
        <f t="shared" si="0"/>
        <v>0</v>
      </c>
      <c r="Q37" s="520">
        <f t="shared" si="3"/>
        <v>0</v>
      </c>
    </row>
    <row r="38" spans="1:31" ht="13.5" customHeight="1">
      <c r="A38" s="830"/>
      <c r="B38" s="423">
        <v>104037</v>
      </c>
      <c r="C38" s="422" t="s">
        <v>563</v>
      </c>
      <c r="D38" s="423" t="s">
        <v>576</v>
      </c>
      <c r="E38" s="520"/>
      <c r="F38" s="520"/>
      <c r="G38" s="520"/>
      <c r="H38" s="520"/>
      <c r="I38" s="520"/>
      <c r="J38" s="520"/>
      <c r="K38" s="520"/>
      <c r="L38" s="520"/>
      <c r="M38" s="520"/>
      <c r="N38" s="520"/>
      <c r="O38" s="520"/>
      <c r="P38" s="520">
        <f t="shared" si="0"/>
        <v>0</v>
      </c>
      <c r="Q38" s="520">
        <f t="shared" si="3"/>
        <v>0</v>
      </c>
    </row>
    <row r="39" spans="1:31" ht="13.5" customHeight="1">
      <c r="A39" s="830"/>
      <c r="B39" s="423">
        <v>104036</v>
      </c>
      <c r="C39" s="422" t="s">
        <v>555</v>
      </c>
      <c r="D39" s="423" t="s">
        <v>575</v>
      </c>
      <c r="E39" s="520"/>
      <c r="F39" s="520"/>
      <c r="G39" s="520"/>
      <c r="H39" s="520"/>
      <c r="I39" s="520"/>
      <c r="J39" s="520"/>
      <c r="K39" s="520"/>
      <c r="L39" s="520"/>
      <c r="M39" s="520"/>
      <c r="N39" s="520"/>
      <c r="O39" s="520"/>
      <c r="P39" s="520">
        <f t="shared" si="0"/>
        <v>0</v>
      </c>
      <c r="Q39" s="520">
        <f t="shared" si="3"/>
        <v>0</v>
      </c>
    </row>
    <row r="40" spans="1:31" s="213" customFormat="1" ht="13.5" customHeight="1">
      <c r="A40" s="830"/>
      <c r="B40" s="835" t="s">
        <v>30</v>
      </c>
      <c r="C40" s="835"/>
      <c r="D40" s="835"/>
      <c r="E40" s="221">
        <f>SUM(E21:E39)</f>
        <v>489087922</v>
      </c>
      <c r="F40" s="221">
        <f>SUM(F21:F39)</f>
        <v>642201</v>
      </c>
      <c r="G40" s="221">
        <f>SUM(G21:G39)</f>
        <v>19044453</v>
      </c>
      <c r="H40" s="221">
        <f>SUM(H21:H39)</f>
        <v>349935957</v>
      </c>
      <c r="I40" s="221">
        <f>SUM(I21:I39)</f>
        <v>0</v>
      </c>
      <c r="J40" s="221">
        <f>SUM(J21:J24)</f>
        <v>0</v>
      </c>
      <c r="K40" s="221">
        <f>SUM(K21:K26)</f>
        <v>105000</v>
      </c>
      <c r="L40" s="221">
        <f>SUM(L21:L24)</f>
        <v>0</v>
      </c>
      <c r="M40" s="221">
        <f>SUM(M21:M24)</f>
        <v>0</v>
      </c>
      <c r="N40" s="221">
        <f>SUM(N21:N39)</f>
        <v>147404892</v>
      </c>
      <c r="O40" s="221">
        <f>SUM(O21:O24)</f>
        <v>0</v>
      </c>
      <c r="P40" s="329">
        <f t="shared" si="0"/>
        <v>517132503</v>
      </c>
      <c r="Q40" s="329">
        <f t="shared" si="3"/>
        <v>-28044581</v>
      </c>
      <c r="R40" s="214"/>
      <c r="S40" s="214"/>
      <c r="T40" s="214"/>
      <c r="U40" s="214"/>
      <c r="V40" s="214"/>
      <c r="W40" s="214"/>
      <c r="X40" s="214"/>
      <c r="Y40" s="214"/>
      <c r="Z40" s="214"/>
      <c r="AA40" s="214"/>
      <c r="AB40" s="214"/>
      <c r="AC40" s="214"/>
      <c r="AD40" s="214"/>
      <c r="AE40" s="214"/>
    </row>
    <row r="41" spans="1:31" ht="13.5" customHeight="1">
      <c r="A41" s="830"/>
      <c r="B41" s="424">
        <v>104042</v>
      </c>
      <c r="C41" s="422" t="s">
        <v>551</v>
      </c>
      <c r="D41" s="423" t="s">
        <v>571</v>
      </c>
      <c r="E41" s="520">
        <v>53849724</v>
      </c>
      <c r="F41" s="520">
        <v>29173</v>
      </c>
      <c r="G41" s="520"/>
      <c r="H41" s="520"/>
      <c r="I41" s="520"/>
      <c r="J41" s="520"/>
      <c r="K41" s="520">
        <v>15000</v>
      </c>
      <c r="L41" s="520"/>
      <c r="M41" s="520"/>
      <c r="N41" s="520"/>
      <c r="O41" s="520"/>
      <c r="P41" s="520">
        <f t="shared" si="0"/>
        <v>44173</v>
      </c>
      <c r="Q41" s="520">
        <f t="shared" si="3"/>
        <v>53805551</v>
      </c>
    </row>
    <row r="42" spans="1:31" ht="13.5" customHeight="1">
      <c r="A42" s="830"/>
      <c r="B42" s="424">
        <v>104043</v>
      </c>
      <c r="C42" s="422" t="s">
        <v>552</v>
      </c>
      <c r="D42" s="423" t="s">
        <v>572</v>
      </c>
      <c r="E42" s="520">
        <v>44197901</v>
      </c>
      <c r="F42" s="520">
        <v>73100</v>
      </c>
      <c r="G42" s="520"/>
      <c r="H42" s="520"/>
      <c r="I42" s="520"/>
      <c r="J42" s="520"/>
      <c r="K42" s="520">
        <v>60000</v>
      </c>
      <c r="L42" s="520"/>
      <c r="M42" s="520"/>
      <c r="N42" s="520"/>
      <c r="O42" s="520"/>
      <c r="P42" s="520">
        <f t="shared" si="0"/>
        <v>133100</v>
      </c>
      <c r="Q42" s="520">
        <f t="shared" si="3"/>
        <v>44064801</v>
      </c>
    </row>
    <row r="43" spans="1:31" ht="13.5" customHeight="1">
      <c r="A43" s="830"/>
      <c r="B43" s="424">
        <v>104042</v>
      </c>
      <c r="C43" s="422" t="s">
        <v>1039</v>
      </c>
      <c r="D43" s="423"/>
      <c r="E43" s="520">
        <v>20102809</v>
      </c>
      <c r="F43" s="520">
        <v>1106</v>
      </c>
      <c r="G43" s="520"/>
      <c r="H43" s="520"/>
      <c r="I43" s="520"/>
      <c r="J43" s="520"/>
      <c r="K43" s="520"/>
      <c r="L43" s="520"/>
      <c r="M43" s="520"/>
      <c r="N43" s="520"/>
      <c r="O43" s="520"/>
      <c r="P43" s="520">
        <f t="shared" si="0"/>
        <v>1106</v>
      </c>
      <c r="Q43" s="520">
        <f t="shared" si="3"/>
        <v>20101703</v>
      </c>
    </row>
    <row r="44" spans="1:31" ht="13.5" customHeight="1">
      <c r="A44" s="830"/>
      <c r="B44" s="421" t="s">
        <v>537</v>
      </c>
      <c r="C44" s="422" t="s">
        <v>1039</v>
      </c>
      <c r="D44" s="423"/>
      <c r="E44" s="520"/>
      <c r="F44" s="520"/>
      <c r="G44" s="520">
        <v>7382081</v>
      </c>
      <c r="H44" s="520">
        <v>19186788</v>
      </c>
      <c r="I44" s="520"/>
      <c r="J44" s="520"/>
      <c r="K44" s="520"/>
      <c r="L44" s="520"/>
      <c r="M44" s="520"/>
      <c r="N44" s="520"/>
      <c r="O44" s="520"/>
      <c r="P44" s="520">
        <f t="shared" ref="P44" si="6">SUM(F44:O44)</f>
        <v>26568869</v>
      </c>
      <c r="Q44" s="520">
        <f t="shared" ref="Q44" si="7">SUM(E44-F44-H44-I44-J44-K44-L44-M44-N44)-G44-O44</f>
        <v>-26568869</v>
      </c>
    </row>
    <row r="45" spans="1:31">
      <c r="A45" s="830"/>
      <c r="B45" s="424">
        <v>104043</v>
      </c>
      <c r="C45" s="422" t="s">
        <v>970</v>
      </c>
      <c r="D45" s="423"/>
      <c r="E45" s="520">
        <v>6103705</v>
      </c>
      <c r="F45" s="520"/>
      <c r="G45" s="520"/>
      <c r="H45" s="520"/>
      <c r="I45" s="520"/>
      <c r="J45" s="520"/>
      <c r="K45" s="520"/>
      <c r="L45" s="520"/>
      <c r="M45" s="520"/>
      <c r="N45" s="520"/>
      <c r="O45" s="520"/>
      <c r="P45" s="520">
        <f t="shared" si="0"/>
        <v>0</v>
      </c>
      <c r="Q45" s="520">
        <f t="shared" si="3"/>
        <v>6103705</v>
      </c>
    </row>
    <row r="46" spans="1:31">
      <c r="A46" s="830"/>
      <c r="B46" s="421" t="s">
        <v>537</v>
      </c>
      <c r="C46" s="422" t="s">
        <v>545</v>
      </c>
      <c r="D46" s="423" t="s">
        <v>564</v>
      </c>
      <c r="E46" s="520"/>
      <c r="F46" s="520"/>
      <c r="G46" s="520"/>
      <c r="H46" s="520">
        <v>40107297</v>
      </c>
      <c r="I46" s="520">
        <v>79248259</v>
      </c>
      <c r="J46" s="520"/>
      <c r="K46" s="520"/>
      <c r="L46" s="520"/>
      <c r="M46" s="520"/>
      <c r="N46" s="520">
        <v>17169172</v>
      </c>
      <c r="O46" s="520"/>
      <c r="P46" s="520">
        <f t="shared" ref="P46" si="8">SUM(F46:O46)</f>
        <v>136524728</v>
      </c>
      <c r="Q46" s="520">
        <f t="shared" ref="Q46" si="9">SUM(E46-F46-H46-I46-J46-K46-L46-M46-N46)-G46-O46</f>
        <v>-136524728</v>
      </c>
    </row>
    <row r="47" spans="1:31" s="213" customFormat="1" ht="15.6">
      <c r="A47" s="830"/>
      <c r="B47" s="553" t="s">
        <v>33</v>
      </c>
      <c r="C47" s="553"/>
      <c r="D47" s="553"/>
      <c r="E47" s="222">
        <f>SUM(E41:E46)</f>
        <v>124254139</v>
      </c>
      <c r="F47" s="222">
        <f t="shared" ref="F47:P47" si="10">SUM(F41:F46)</f>
        <v>103379</v>
      </c>
      <c r="G47" s="222">
        <f t="shared" si="10"/>
        <v>7382081</v>
      </c>
      <c r="H47" s="222">
        <f t="shared" si="10"/>
        <v>59294085</v>
      </c>
      <c r="I47" s="222">
        <f t="shared" si="10"/>
        <v>79248259</v>
      </c>
      <c r="J47" s="222">
        <f t="shared" si="10"/>
        <v>0</v>
      </c>
      <c r="K47" s="222">
        <f t="shared" si="10"/>
        <v>75000</v>
      </c>
      <c r="L47" s="222">
        <f t="shared" si="10"/>
        <v>0</v>
      </c>
      <c r="M47" s="222">
        <f t="shared" si="10"/>
        <v>0</v>
      </c>
      <c r="N47" s="222">
        <f t="shared" si="10"/>
        <v>17169172</v>
      </c>
      <c r="O47" s="222">
        <f t="shared" si="10"/>
        <v>0</v>
      </c>
      <c r="P47" s="222">
        <f t="shared" si="10"/>
        <v>163271976</v>
      </c>
      <c r="Q47" s="222">
        <f>SUM(Q41:Q46)</f>
        <v>-39017837</v>
      </c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</row>
    <row r="48" spans="1:31">
      <c r="A48" s="830"/>
      <c r="B48" s="821"/>
      <c r="C48" s="821"/>
      <c r="D48" s="821"/>
      <c r="E48" s="821"/>
      <c r="F48" s="821"/>
      <c r="G48" s="821"/>
      <c r="H48" s="821"/>
      <c r="I48" s="821"/>
      <c r="J48" s="821"/>
      <c r="K48" s="821"/>
      <c r="L48" s="821"/>
      <c r="M48" s="821"/>
      <c r="N48" s="821"/>
      <c r="O48" s="821"/>
      <c r="P48" s="821"/>
      <c r="Q48" s="821"/>
    </row>
    <row r="49" spans="1:31" s="213" customFormat="1" ht="15.6">
      <c r="A49" s="831"/>
      <c r="B49" s="824" t="s">
        <v>126</v>
      </c>
      <c r="C49" s="824"/>
      <c r="D49" s="824"/>
      <c r="E49" s="224">
        <f t="shared" ref="E49:P49" si="11">SUM(E47,E20,E11)+E40</f>
        <v>840612160</v>
      </c>
      <c r="F49" s="224">
        <f t="shared" si="11"/>
        <v>22190459</v>
      </c>
      <c r="G49" s="224">
        <f t="shared" si="11"/>
        <v>26531534</v>
      </c>
      <c r="H49" s="224">
        <f t="shared" si="11"/>
        <v>471409266</v>
      </c>
      <c r="I49" s="224">
        <f t="shared" si="11"/>
        <v>301598034</v>
      </c>
      <c r="J49" s="224">
        <f t="shared" si="11"/>
        <v>0</v>
      </c>
      <c r="K49" s="224">
        <f t="shared" si="11"/>
        <v>243937</v>
      </c>
      <c r="L49" s="224">
        <f t="shared" si="11"/>
        <v>0</v>
      </c>
      <c r="M49" s="224">
        <f t="shared" si="11"/>
        <v>0</v>
      </c>
      <c r="N49" s="224">
        <f t="shared" si="11"/>
        <v>194065180</v>
      </c>
      <c r="O49" s="224">
        <f t="shared" si="11"/>
        <v>0</v>
      </c>
      <c r="P49" s="224">
        <f t="shared" si="11"/>
        <v>1016038410</v>
      </c>
      <c r="Q49" s="224">
        <f>SUM(E49-F49-H49-I49-J49-K49-L49-M49-N49)-G49</f>
        <v>-175426250</v>
      </c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</row>
    <row r="50" spans="1:31">
      <c r="A50" s="837"/>
      <c r="B50" s="837"/>
      <c r="C50" s="837"/>
      <c r="D50" s="837"/>
      <c r="E50" s="837"/>
      <c r="F50" s="837"/>
      <c r="G50" s="837"/>
      <c r="H50" s="837"/>
      <c r="I50" s="837"/>
      <c r="J50" s="837"/>
      <c r="K50" s="837"/>
      <c r="L50" s="837"/>
      <c r="M50" s="837"/>
      <c r="N50" s="837"/>
      <c r="O50" s="837"/>
      <c r="P50" s="837"/>
      <c r="Q50" s="838"/>
    </row>
    <row r="51" spans="1:31">
      <c r="A51" s="848"/>
      <c r="B51" s="848"/>
      <c r="C51" s="848"/>
      <c r="D51" s="848"/>
      <c r="E51" s="848"/>
      <c r="F51" s="848"/>
      <c r="G51" s="848"/>
      <c r="H51" s="848"/>
      <c r="I51" s="848"/>
      <c r="J51" s="848"/>
      <c r="K51" s="848"/>
      <c r="L51" s="848"/>
      <c r="M51" s="848"/>
      <c r="N51" s="848"/>
      <c r="O51" s="848"/>
      <c r="P51" s="848"/>
      <c r="Q51" s="849"/>
    </row>
    <row r="52" spans="1:31">
      <c r="A52" s="829" t="s">
        <v>260</v>
      </c>
      <c r="B52" s="423">
        <v>107052</v>
      </c>
      <c r="C52" s="422" t="s">
        <v>547</v>
      </c>
      <c r="D52" s="423" t="s">
        <v>565</v>
      </c>
      <c r="E52" s="5">
        <v>6111052</v>
      </c>
      <c r="F52" s="520">
        <v>680935</v>
      </c>
      <c r="G52" s="520"/>
      <c r="H52" s="520"/>
      <c r="I52" s="520"/>
      <c r="J52" s="520"/>
      <c r="K52" s="520"/>
      <c r="L52" s="520"/>
      <c r="M52" s="520"/>
      <c r="N52" s="520"/>
      <c r="O52" s="520"/>
      <c r="P52" s="5">
        <f t="shared" ref="P52:P58" si="12">SUM(F52:O52)</f>
        <v>680935</v>
      </c>
      <c r="Q52" s="520">
        <f>E52-F52-G52-H52-I52-J52-K52-L52-M52-N52-O52</f>
        <v>5430117</v>
      </c>
    </row>
    <row r="53" spans="1:31">
      <c r="A53" s="830"/>
      <c r="B53" s="421" t="s">
        <v>539</v>
      </c>
      <c r="C53" s="422" t="s">
        <v>562</v>
      </c>
      <c r="D53" s="423" t="s">
        <v>564</v>
      </c>
      <c r="E53" s="5">
        <v>1114127</v>
      </c>
      <c r="F53" s="520"/>
      <c r="G53" s="520"/>
      <c r="H53" s="520"/>
      <c r="I53" s="520"/>
      <c r="J53" s="520"/>
      <c r="K53" s="520"/>
      <c r="L53" s="520"/>
      <c r="M53" s="520"/>
      <c r="N53" s="520"/>
      <c r="O53" s="520"/>
      <c r="P53" s="5">
        <f t="shared" si="12"/>
        <v>0</v>
      </c>
      <c r="Q53" s="520">
        <f>E53-F53-G53-H53-I53-J53-K53-L53-M53-N53-O53</f>
        <v>1114127</v>
      </c>
    </row>
    <row r="54" spans="1:31">
      <c r="A54" s="830"/>
      <c r="B54" s="421" t="s">
        <v>537</v>
      </c>
      <c r="C54" s="422" t="s">
        <v>545</v>
      </c>
      <c r="D54" s="423" t="s">
        <v>564</v>
      </c>
      <c r="E54" s="5"/>
      <c r="F54" s="520"/>
      <c r="G54" s="520"/>
      <c r="H54" s="520">
        <v>1112226</v>
      </c>
      <c r="I54" s="520"/>
      <c r="J54" s="520"/>
      <c r="K54" s="520"/>
      <c r="L54" s="520"/>
      <c r="M54" s="520"/>
      <c r="N54" s="520">
        <v>873852</v>
      </c>
      <c r="O54" s="520"/>
      <c r="P54" s="5">
        <f t="shared" si="12"/>
        <v>1986078</v>
      </c>
      <c r="Q54" s="520">
        <f>E54-F54-G54-H54-I54-J54-K54-L54-M54-N54-O54</f>
        <v>-1986078</v>
      </c>
    </row>
    <row r="55" spans="1:31" s="22" customFormat="1">
      <c r="A55" s="830"/>
      <c r="B55" s="842" t="s">
        <v>32</v>
      </c>
      <c r="C55" s="843"/>
      <c r="D55" s="843"/>
      <c r="E55" s="215">
        <f>SUM(E52:E54)</f>
        <v>7225179</v>
      </c>
      <c r="F55" s="215">
        <f t="shared" ref="F55:O55" si="13">SUM(F52:F54)</f>
        <v>680935</v>
      </c>
      <c r="G55" s="215">
        <f t="shared" si="13"/>
        <v>0</v>
      </c>
      <c r="H55" s="215">
        <f t="shared" si="13"/>
        <v>1112226</v>
      </c>
      <c r="I55" s="215">
        <f t="shared" si="13"/>
        <v>0</v>
      </c>
      <c r="J55" s="215">
        <f t="shared" si="13"/>
        <v>0</v>
      </c>
      <c r="K55" s="215">
        <f t="shared" si="13"/>
        <v>0</v>
      </c>
      <c r="L55" s="215">
        <f t="shared" si="13"/>
        <v>0</v>
      </c>
      <c r="M55" s="215">
        <f t="shared" si="13"/>
        <v>0</v>
      </c>
      <c r="N55" s="215">
        <f t="shared" si="13"/>
        <v>873852</v>
      </c>
      <c r="O55" s="215">
        <f t="shared" si="13"/>
        <v>0</v>
      </c>
      <c r="P55" s="215">
        <f t="shared" si="12"/>
        <v>2667013</v>
      </c>
      <c r="Q55" s="330">
        <f>SUM(E55-F55-H55-I55-J55-K55-L55-M55-N55)-G55</f>
        <v>4558166</v>
      </c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</row>
    <row r="56" spans="1:31" s="22" customFormat="1">
      <c r="A56" s="830"/>
      <c r="B56" s="423">
        <v>104042</v>
      </c>
      <c r="C56" s="422" t="s">
        <v>551</v>
      </c>
      <c r="D56" s="423" t="s">
        <v>571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335"/>
      <c r="P56" s="5">
        <f t="shared" si="12"/>
        <v>0</v>
      </c>
      <c r="Q56" s="5">
        <f>SUM(E56-F56-H56-I56-J56-K56-L56-M56-N56)-G56</f>
        <v>0</v>
      </c>
    </row>
    <row r="57" spans="1:31" s="22" customFormat="1">
      <c r="A57" s="830"/>
      <c r="B57" s="421" t="s">
        <v>537</v>
      </c>
      <c r="C57" s="422" t="s">
        <v>545</v>
      </c>
      <c r="D57" s="423" t="s">
        <v>564</v>
      </c>
      <c r="E57" s="5"/>
      <c r="F57" s="5"/>
      <c r="G57" s="5"/>
      <c r="H57" s="5"/>
      <c r="I57" s="5"/>
      <c r="J57" s="335"/>
      <c r="K57" s="335"/>
      <c r="L57" s="335"/>
      <c r="M57" s="335"/>
      <c r="N57" s="335"/>
      <c r="O57" s="335"/>
      <c r="P57" s="5">
        <f t="shared" si="12"/>
        <v>0</v>
      </c>
      <c r="Q57" s="5">
        <f>SUM(E57-F57-H57-I57-J57-K57-L57-M57-N57)-G57</f>
        <v>0</v>
      </c>
    </row>
    <row r="58" spans="1:31" s="22" customFormat="1">
      <c r="A58" s="830"/>
      <c r="B58" s="846" t="s">
        <v>33</v>
      </c>
      <c r="C58" s="847"/>
      <c r="D58" s="847"/>
      <c r="E58" s="216">
        <f>SUM(E56:E57)</f>
        <v>0</v>
      </c>
      <c r="F58" s="216">
        <f>SUM(F56:F57)</f>
        <v>0</v>
      </c>
      <c r="G58" s="216">
        <f t="shared" ref="G58:N58" si="14">SUM(G56:G57)</f>
        <v>0</v>
      </c>
      <c r="H58" s="216">
        <f t="shared" si="14"/>
        <v>0</v>
      </c>
      <c r="I58" s="216">
        <f>SUM(I56:I57)</f>
        <v>0</v>
      </c>
      <c r="J58" s="216">
        <f t="shared" si="14"/>
        <v>0</v>
      </c>
      <c r="K58" s="216">
        <f t="shared" si="14"/>
        <v>0</v>
      </c>
      <c r="L58" s="216">
        <f t="shared" si="14"/>
        <v>0</v>
      </c>
      <c r="M58" s="216">
        <f t="shared" si="14"/>
        <v>0</v>
      </c>
      <c r="N58" s="216">
        <f t="shared" si="14"/>
        <v>0</v>
      </c>
      <c r="O58" s="216">
        <f>SUM(O56:O57)</f>
        <v>0</v>
      </c>
      <c r="P58" s="216">
        <f t="shared" si="12"/>
        <v>0</v>
      </c>
      <c r="Q58" s="331">
        <f>SUM(E58-F58-H58-I58-J58-K58-L58-M58-N58)-G58</f>
        <v>0</v>
      </c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</row>
    <row r="59" spans="1:31" s="213" customFormat="1" ht="15.6">
      <c r="A59" s="831"/>
      <c r="B59" s="844" t="s">
        <v>261</v>
      </c>
      <c r="C59" s="845"/>
      <c r="D59" s="845"/>
      <c r="E59" s="224">
        <f>SUM(E55+E58)</f>
        <v>7225179</v>
      </c>
      <c r="F59" s="224">
        <f t="shared" ref="F59:Q59" si="15">SUM(F55+F58)</f>
        <v>680935</v>
      </c>
      <c r="G59" s="224">
        <f t="shared" si="15"/>
        <v>0</v>
      </c>
      <c r="H59" s="224">
        <f t="shared" si="15"/>
        <v>1112226</v>
      </c>
      <c r="I59" s="224">
        <f t="shared" si="15"/>
        <v>0</v>
      </c>
      <c r="J59" s="224">
        <f t="shared" si="15"/>
        <v>0</v>
      </c>
      <c r="K59" s="224">
        <f t="shared" si="15"/>
        <v>0</v>
      </c>
      <c r="L59" s="224">
        <f t="shared" si="15"/>
        <v>0</v>
      </c>
      <c r="M59" s="224">
        <f t="shared" si="15"/>
        <v>0</v>
      </c>
      <c r="N59" s="224">
        <f t="shared" si="15"/>
        <v>873852</v>
      </c>
      <c r="O59" s="224">
        <f t="shared" si="15"/>
        <v>0</v>
      </c>
      <c r="P59" s="224">
        <f t="shared" si="15"/>
        <v>2667013</v>
      </c>
      <c r="Q59" s="224">
        <f t="shared" si="15"/>
        <v>4558166</v>
      </c>
      <c r="R59" s="214"/>
      <c r="S59" s="214"/>
      <c r="T59" s="214"/>
      <c r="U59" s="214"/>
      <c r="V59" s="214"/>
      <c r="W59" s="214"/>
      <c r="X59" s="214"/>
      <c r="Y59" s="214"/>
      <c r="Z59" s="214"/>
      <c r="AA59" s="214"/>
      <c r="AB59" s="214"/>
      <c r="AC59" s="214"/>
      <c r="AD59" s="214"/>
      <c r="AE59" s="214"/>
    </row>
    <row r="60" spans="1:31" s="213" customFormat="1" ht="15.6">
      <c r="A60" s="127"/>
      <c r="B60" s="127"/>
      <c r="C60" s="127"/>
      <c r="D60" s="127"/>
      <c r="E60" s="224"/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5"/>
      <c r="Q60" s="5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214"/>
      <c r="AD60" s="214"/>
      <c r="AE60" s="214"/>
    </row>
    <row r="61" spans="1:31">
      <c r="A61" s="829" t="s">
        <v>262</v>
      </c>
      <c r="B61" s="423">
        <v>107052</v>
      </c>
      <c r="C61" s="422" t="s">
        <v>547</v>
      </c>
      <c r="D61" s="423" t="s">
        <v>565</v>
      </c>
      <c r="E61" s="520">
        <v>1164968</v>
      </c>
      <c r="F61" s="520">
        <v>164850</v>
      </c>
      <c r="G61" s="520"/>
      <c r="H61" s="520"/>
      <c r="I61" s="520"/>
      <c r="J61" s="520"/>
      <c r="K61" s="520"/>
      <c r="L61" s="520"/>
      <c r="M61" s="520"/>
      <c r="N61" s="520"/>
      <c r="O61" s="520"/>
      <c r="P61" s="5">
        <f t="shared" ref="P61:P67" si="16">SUM(F61:O61)</f>
        <v>164850</v>
      </c>
      <c r="Q61" s="520">
        <f>E61-F61-G61-H61-I61-J61-K61-L61-M61-N61-O61</f>
        <v>1000118</v>
      </c>
    </row>
    <row r="62" spans="1:31">
      <c r="A62" s="830"/>
      <c r="B62" s="421" t="s">
        <v>539</v>
      </c>
      <c r="C62" s="422" t="s">
        <v>562</v>
      </c>
      <c r="D62" s="423" t="s">
        <v>564</v>
      </c>
      <c r="E62" s="520">
        <v>450900</v>
      </c>
      <c r="F62" s="520"/>
      <c r="G62" s="520"/>
      <c r="H62" s="520"/>
      <c r="I62" s="520"/>
      <c r="J62" s="520"/>
      <c r="K62" s="520"/>
      <c r="L62" s="520"/>
      <c r="M62" s="520"/>
      <c r="N62" s="520"/>
      <c r="O62" s="520"/>
      <c r="P62" s="5">
        <f t="shared" si="16"/>
        <v>0</v>
      </c>
      <c r="Q62" s="520">
        <f>E62-F62-G62-H62-I62-J62-K62-L62-M62-N62-O62</f>
        <v>450900</v>
      </c>
    </row>
    <row r="63" spans="1:31">
      <c r="A63" s="830"/>
      <c r="B63" s="421" t="s">
        <v>537</v>
      </c>
      <c r="C63" s="422" t="s">
        <v>545</v>
      </c>
      <c r="D63" s="423" t="s">
        <v>564</v>
      </c>
      <c r="E63" s="520"/>
      <c r="F63" s="520"/>
      <c r="G63" s="520"/>
      <c r="H63" s="520">
        <v>961651</v>
      </c>
      <c r="I63" s="520"/>
      <c r="J63" s="520"/>
      <c r="K63" s="520"/>
      <c r="L63" s="520"/>
      <c r="M63" s="520"/>
      <c r="N63" s="520">
        <v>229369</v>
      </c>
      <c r="O63" s="520"/>
      <c r="P63" s="5">
        <f t="shared" si="16"/>
        <v>1191020</v>
      </c>
      <c r="Q63" s="520">
        <f>E63-F63-G63-H63-I63-J63-K63-L63-M63-N63-O63</f>
        <v>-1191020</v>
      </c>
    </row>
    <row r="64" spans="1:31" s="22" customFormat="1">
      <c r="A64" s="830"/>
      <c r="B64" s="842" t="s">
        <v>32</v>
      </c>
      <c r="C64" s="843"/>
      <c r="D64" s="843"/>
      <c r="E64" s="215">
        <f>SUM(E61:E63)</f>
        <v>1615868</v>
      </c>
      <c r="F64" s="215">
        <f>SUM(F61:F63)</f>
        <v>164850</v>
      </c>
      <c r="G64" s="215">
        <f>SUM(G61:G63)</f>
        <v>0</v>
      </c>
      <c r="H64" s="215">
        <f>SUM(H61:H63)</f>
        <v>961651</v>
      </c>
      <c r="I64" s="215">
        <f t="shared" ref="I64:O64" si="17">SUM(I61:I63)</f>
        <v>0</v>
      </c>
      <c r="J64" s="215">
        <f t="shared" si="17"/>
        <v>0</v>
      </c>
      <c r="K64" s="215">
        <f t="shared" si="17"/>
        <v>0</v>
      </c>
      <c r="L64" s="215">
        <f t="shared" si="17"/>
        <v>0</v>
      </c>
      <c r="M64" s="215">
        <f t="shared" si="17"/>
        <v>0</v>
      </c>
      <c r="N64" s="215">
        <f t="shared" si="17"/>
        <v>229369</v>
      </c>
      <c r="O64" s="215">
        <f t="shared" si="17"/>
        <v>0</v>
      </c>
      <c r="P64" s="215">
        <f t="shared" si="16"/>
        <v>1355870</v>
      </c>
      <c r="Q64" s="330">
        <f>SUM(E64-F64-H64-I64-J64-K64-L64-M64-N64)-G64</f>
        <v>259998</v>
      </c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</row>
    <row r="65" spans="1:31" s="22" customFormat="1">
      <c r="A65" s="830"/>
      <c r="B65" s="423">
        <v>104042</v>
      </c>
      <c r="C65" s="422" t="s">
        <v>551</v>
      </c>
      <c r="D65" s="423" t="s">
        <v>571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35">
        <f t="shared" si="16"/>
        <v>0</v>
      </c>
      <c r="Q65" s="335">
        <f>SUM(E65-F65-H65-I65-J65-K65-L65-M65-N65)-G65</f>
        <v>0</v>
      </c>
    </row>
    <row r="66" spans="1:31" s="22" customFormat="1">
      <c r="A66" s="830"/>
      <c r="B66" s="421" t="s">
        <v>537</v>
      </c>
      <c r="C66" s="422" t="s">
        <v>545</v>
      </c>
      <c r="D66" s="423" t="s">
        <v>564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335">
        <f t="shared" si="16"/>
        <v>0</v>
      </c>
      <c r="Q66" s="335">
        <f>SUM(E66-F66-H66-I66-J66-K66-L66-M66-N66)-G66</f>
        <v>0</v>
      </c>
    </row>
    <row r="67" spans="1:31" s="22" customFormat="1">
      <c r="A67" s="830"/>
      <c r="B67" s="846" t="s">
        <v>33</v>
      </c>
      <c r="C67" s="847"/>
      <c r="D67" s="847"/>
      <c r="E67" s="216">
        <f>SUM(E65:E66)</f>
        <v>0</v>
      </c>
      <c r="F67" s="216">
        <f>SUM(F65:F66)</f>
        <v>0</v>
      </c>
      <c r="G67" s="216">
        <f t="shared" ref="G67:N67" si="18">SUM(G65:G66)</f>
        <v>0</v>
      </c>
      <c r="H67" s="216">
        <f t="shared" si="18"/>
        <v>0</v>
      </c>
      <c r="I67" s="216">
        <f t="shared" si="18"/>
        <v>0</v>
      </c>
      <c r="J67" s="216">
        <f t="shared" si="18"/>
        <v>0</v>
      </c>
      <c r="K67" s="216">
        <f t="shared" si="18"/>
        <v>0</v>
      </c>
      <c r="L67" s="216">
        <f t="shared" si="18"/>
        <v>0</v>
      </c>
      <c r="M67" s="216">
        <f t="shared" si="18"/>
        <v>0</v>
      </c>
      <c r="N67" s="216">
        <f t="shared" si="18"/>
        <v>0</v>
      </c>
      <c r="O67" s="216">
        <f>SUM(O65:O66)</f>
        <v>0</v>
      </c>
      <c r="P67" s="216">
        <f t="shared" si="16"/>
        <v>0</v>
      </c>
      <c r="Q67" s="331">
        <f>SUM(E67-F67-H67-I67-J67-K67-L67-M67-N67)-G67</f>
        <v>0</v>
      </c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</row>
    <row r="68" spans="1:31" s="213" customFormat="1" ht="15.6">
      <c r="A68" s="831"/>
      <c r="B68" s="844" t="s">
        <v>263</v>
      </c>
      <c r="C68" s="845"/>
      <c r="D68" s="845"/>
      <c r="E68" s="224">
        <f>SUM(E64+E67)</f>
        <v>1615868</v>
      </c>
      <c r="F68" s="224">
        <f t="shared" ref="F68:Q68" si="19">SUM(F64+F67)</f>
        <v>164850</v>
      </c>
      <c r="G68" s="224">
        <f t="shared" si="19"/>
        <v>0</v>
      </c>
      <c r="H68" s="224">
        <f t="shared" si="19"/>
        <v>961651</v>
      </c>
      <c r="I68" s="224">
        <f t="shared" si="19"/>
        <v>0</v>
      </c>
      <c r="J68" s="224">
        <f t="shared" si="19"/>
        <v>0</v>
      </c>
      <c r="K68" s="224">
        <f t="shared" si="19"/>
        <v>0</v>
      </c>
      <c r="L68" s="224">
        <f t="shared" si="19"/>
        <v>0</v>
      </c>
      <c r="M68" s="224">
        <f t="shared" si="19"/>
        <v>0</v>
      </c>
      <c r="N68" s="224">
        <f t="shared" si="19"/>
        <v>229369</v>
      </c>
      <c r="O68" s="224">
        <f t="shared" si="19"/>
        <v>0</v>
      </c>
      <c r="P68" s="224">
        <f t="shared" si="19"/>
        <v>1355870</v>
      </c>
      <c r="Q68" s="224">
        <f t="shared" si="19"/>
        <v>259998</v>
      </c>
      <c r="R68" s="214"/>
      <c r="S68" s="214"/>
      <c r="T68" s="214"/>
      <c r="U68" s="214"/>
      <c r="V68" s="214"/>
      <c r="W68" s="214"/>
      <c r="X68" s="214"/>
      <c r="Y68" s="214"/>
      <c r="Z68" s="214"/>
      <c r="AA68" s="214"/>
      <c r="AB68" s="214"/>
      <c r="AC68" s="214"/>
      <c r="AD68" s="214"/>
      <c r="AE68" s="214"/>
    </row>
    <row r="69" spans="1:31" s="213" customFormat="1" ht="15.6">
      <c r="A69" s="127"/>
      <c r="B69" s="127"/>
      <c r="C69" s="127"/>
      <c r="D69" s="127"/>
      <c r="E69" s="224"/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5"/>
      <c r="Q69" s="5"/>
      <c r="R69" s="214"/>
      <c r="S69" s="214"/>
      <c r="T69" s="214"/>
      <c r="U69" s="214"/>
      <c r="V69" s="214"/>
      <c r="W69" s="214"/>
      <c r="X69" s="214"/>
      <c r="Y69" s="214"/>
      <c r="Z69" s="214"/>
      <c r="AA69" s="214"/>
      <c r="AB69" s="214"/>
      <c r="AC69" s="214"/>
      <c r="AD69" s="214"/>
      <c r="AE69" s="214"/>
    </row>
    <row r="70" spans="1:31">
      <c r="A70" s="829" t="s">
        <v>61</v>
      </c>
      <c r="B70" s="423">
        <v>107052</v>
      </c>
      <c r="C70" s="422" t="s">
        <v>547</v>
      </c>
      <c r="D70" s="423" t="s">
        <v>565</v>
      </c>
      <c r="E70" s="520"/>
      <c r="F70" s="520"/>
      <c r="G70" s="520"/>
      <c r="H70" s="520"/>
      <c r="I70" s="520"/>
      <c r="J70" s="520"/>
      <c r="K70" s="520"/>
      <c r="L70" s="520"/>
      <c r="M70" s="520"/>
      <c r="N70" s="520"/>
      <c r="O70" s="520"/>
      <c r="P70" s="5">
        <f>SUM(F70:O70)</f>
        <v>0</v>
      </c>
      <c r="Q70" s="5">
        <f t="shared" ref="Q70:Q75" si="20">SUM(E70-F70-H70-I70-J70-K70-L70-M70-N70)-G70</f>
        <v>0</v>
      </c>
    </row>
    <row r="71" spans="1:31" s="22" customFormat="1">
      <c r="A71" s="830"/>
      <c r="B71" s="842" t="s">
        <v>32</v>
      </c>
      <c r="C71" s="843"/>
      <c r="D71" s="843"/>
      <c r="E71" s="215">
        <f t="shared" ref="E71:O71" si="21">SUM(E70:E70)</f>
        <v>0</v>
      </c>
      <c r="F71" s="215">
        <f t="shared" si="21"/>
        <v>0</v>
      </c>
      <c r="G71" s="215">
        <f t="shared" si="21"/>
        <v>0</v>
      </c>
      <c r="H71" s="215">
        <f t="shared" si="21"/>
        <v>0</v>
      </c>
      <c r="I71" s="215">
        <f t="shared" si="21"/>
        <v>0</v>
      </c>
      <c r="J71" s="215">
        <f t="shared" si="21"/>
        <v>0</v>
      </c>
      <c r="K71" s="215">
        <f t="shared" si="21"/>
        <v>0</v>
      </c>
      <c r="L71" s="215">
        <f t="shared" si="21"/>
        <v>0</v>
      </c>
      <c r="M71" s="215">
        <f t="shared" si="21"/>
        <v>0</v>
      </c>
      <c r="N71" s="215">
        <f t="shared" si="21"/>
        <v>0</v>
      </c>
      <c r="O71" s="215">
        <f t="shared" si="21"/>
        <v>0</v>
      </c>
      <c r="P71" s="215">
        <f>SUM(F71:O71)</f>
        <v>0</v>
      </c>
      <c r="Q71" s="330">
        <f t="shared" si="20"/>
        <v>0</v>
      </c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</row>
    <row r="72" spans="1:31">
      <c r="A72" s="830"/>
      <c r="B72" s="423">
        <v>104042</v>
      </c>
      <c r="C72" s="422" t="s">
        <v>551</v>
      </c>
      <c r="D72" s="423" t="s">
        <v>571</v>
      </c>
      <c r="E72" s="520">
        <v>7804435</v>
      </c>
      <c r="F72" s="520"/>
      <c r="G72" s="520"/>
      <c r="H72" s="520"/>
      <c r="I72" s="520"/>
      <c r="J72" s="520"/>
      <c r="K72" s="520"/>
      <c r="L72" s="520"/>
      <c r="M72" s="520"/>
      <c r="N72" s="520"/>
      <c r="O72" s="520"/>
      <c r="P72" s="5">
        <f>SUM(F72:O72)</f>
        <v>0</v>
      </c>
      <c r="Q72" s="520">
        <f t="shared" si="20"/>
        <v>7804435</v>
      </c>
    </row>
    <row r="73" spans="1:31">
      <c r="A73" s="830"/>
      <c r="B73" s="421" t="s">
        <v>537</v>
      </c>
      <c r="C73" s="422" t="s">
        <v>545</v>
      </c>
      <c r="D73" s="423" t="s">
        <v>564</v>
      </c>
      <c r="E73" s="520"/>
      <c r="F73" s="520"/>
      <c r="G73" s="520"/>
      <c r="H73" s="520">
        <v>2729880</v>
      </c>
      <c r="I73" s="520"/>
      <c r="J73" s="520"/>
      <c r="K73" s="520"/>
      <c r="L73" s="520"/>
      <c r="M73" s="520"/>
      <c r="N73" s="520">
        <v>442196</v>
      </c>
      <c r="O73" s="520"/>
      <c r="P73" s="5">
        <f>SUM(F73:O73)</f>
        <v>3172076</v>
      </c>
      <c r="Q73" s="520">
        <f t="shared" si="20"/>
        <v>-3172076</v>
      </c>
    </row>
    <row r="74" spans="1:31" s="22" customFormat="1">
      <c r="A74" s="830"/>
      <c r="B74" s="846" t="s">
        <v>33</v>
      </c>
      <c r="C74" s="847"/>
      <c r="D74" s="847"/>
      <c r="E74" s="216">
        <f>SUM(E72:E73)</f>
        <v>7804435</v>
      </c>
      <c r="F74" s="216">
        <f>SUM(F72:F73)</f>
        <v>0</v>
      </c>
      <c r="G74" s="216">
        <f t="shared" ref="G74:N74" si="22">SUM(G72:G73)</f>
        <v>0</v>
      </c>
      <c r="H74" s="216">
        <f t="shared" si="22"/>
        <v>2729880</v>
      </c>
      <c r="I74" s="216">
        <f t="shared" si="22"/>
        <v>0</v>
      </c>
      <c r="J74" s="216">
        <f t="shared" si="22"/>
        <v>0</v>
      </c>
      <c r="K74" s="216">
        <f t="shared" si="22"/>
        <v>0</v>
      </c>
      <c r="L74" s="216">
        <f t="shared" si="22"/>
        <v>0</v>
      </c>
      <c r="M74" s="216">
        <f t="shared" si="22"/>
        <v>0</v>
      </c>
      <c r="N74" s="216">
        <f t="shared" si="22"/>
        <v>442196</v>
      </c>
      <c r="O74" s="216">
        <f>SUM(O72:O73)</f>
        <v>0</v>
      </c>
      <c r="P74" s="216">
        <f>SUM(F74:O74)</f>
        <v>3172076</v>
      </c>
      <c r="Q74" s="331">
        <f t="shared" si="20"/>
        <v>4632359</v>
      </c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</row>
    <row r="75" spans="1:31" s="213" customFormat="1" ht="15.6">
      <c r="A75" s="831"/>
      <c r="B75" s="844" t="s">
        <v>34</v>
      </c>
      <c r="C75" s="845"/>
      <c r="D75" s="845"/>
      <c r="E75" s="224">
        <f>SUM(E74,E71)</f>
        <v>7804435</v>
      </c>
      <c r="F75" s="224">
        <f>SUM(F74,F71)</f>
        <v>0</v>
      </c>
      <c r="G75" s="224">
        <f t="shared" ref="G75:P75" si="23">SUM(G74,G71)</f>
        <v>0</v>
      </c>
      <c r="H75" s="224">
        <f t="shared" si="23"/>
        <v>2729880</v>
      </c>
      <c r="I75" s="224">
        <f t="shared" si="23"/>
        <v>0</v>
      </c>
      <c r="J75" s="224">
        <f t="shared" si="23"/>
        <v>0</v>
      </c>
      <c r="K75" s="224">
        <f t="shared" si="23"/>
        <v>0</v>
      </c>
      <c r="L75" s="224">
        <f t="shared" si="23"/>
        <v>0</v>
      </c>
      <c r="M75" s="224">
        <f t="shared" si="23"/>
        <v>0</v>
      </c>
      <c r="N75" s="224">
        <f t="shared" si="23"/>
        <v>442196</v>
      </c>
      <c r="O75" s="224">
        <f t="shared" si="23"/>
        <v>0</v>
      </c>
      <c r="P75" s="224">
        <f t="shared" si="23"/>
        <v>3172076</v>
      </c>
      <c r="Q75" s="224">
        <f t="shared" si="20"/>
        <v>4632359</v>
      </c>
      <c r="R75" s="214"/>
      <c r="S75" s="214"/>
      <c r="T75" s="214"/>
      <c r="U75" s="214"/>
      <c r="V75" s="214"/>
      <c r="W75" s="214"/>
      <c r="X75" s="214"/>
      <c r="Y75" s="214"/>
      <c r="Z75" s="214"/>
      <c r="AA75" s="214"/>
      <c r="AB75" s="214"/>
      <c r="AC75" s="214"/>
      <c r="AD75" s="214"/>
      <c r="AE75" s="214"/>
    </row>
    <row r="76" spans="1:31">
      <c r="A76" s="850"/>
      <c r="B76" s="850"/>
      <c r="C76" s="850"/>
      <c r="D76" s="850"/>
      <c r="E76" s="850"/>
      <c r="F76" s="850"/>
      <c r="G76" s="850"/>
      <c r="H76" s="850"/>
      <c r="I76" s="850"/>
      <c r="J76" s="850"/>
      <c r="K76" s="850"/>
      <c r="L76" s="850"/>
      <c r="M76" s="850"/>
      <c r="N76" s="850"/>
      <c r="O76" s="850"/>
      <c r="P76" s="850"/>
      <c r="Q76" s="850"/>
    </row>
    <row r="77" spans="1:31">
      <c r="A77" s="829" t="s">
        <v>66</v>
      </c>
      <c r="B77" s="423">
        <v>107052</v>
      </c>
      <c r="C77" s="422" t="s">
        <v>547</v>
      </c>
      <c r="D77" s="423" t="s">
        <v>565</v>
      </c>
      <c r="E77" s="520">
        <v>6476139</v>
      </c>
      <c r="F77" s="520">
        <v>522920</v>
      </c>
      <c r="G77" s="520"/>
      <c r="H77" s="520"/>
      <c r="I77" s="520"/>
      <c r="J77" s="520"/>
      <c r="K77" s="520"/>
      <c r="L77" s="520"/>
      <c r="M77" s="520"/>
      <c r="N77" s="520"/>
      <c r="O77" s="520"/>
      <c r="P77" s="5">
        <f t="shared" ref="P77:P84" si="24">SUM(F77:O77)</f>
        <v>522920</v>
      </c>
      <c r="Q77" s="520">
        <f>E77-F77-G77-H77-I77-J77-K77-L77-M77-N77-O77</f>
        <v>5953219</v>
      </c>
    </row>
    <row r="78" spans="1:31">
      <c r="A78" s="830"/>
      <c r="B78" s="423">
        <v>107053</v>
      </c>
      <c r="C78" s="422" t="s">
        <v>548</v>
      </c>
      <c r="D78" s="423" t="s">
        <v>568</v>
      </c>
      <c r="E78" s="520">
        <v>240030</v>
      </c>
      <c r="F78" s="520">
        <v>110605</v>
      </c>
      <c r="G78" s="520"/>
      <c r="H78" s="520"/>
      <c r="I78" s="520"/>
      <c r="J78" s="520"/>
      <c r="K78" s="520"/>
      <c r="L78" s="520"/>
      <c r="M78" s="520"/>
      <c r="N78" s="520"/>
      <c r="O78" s="520"/>
      <c r="P78" s="5">
        <f t="shared" si="24"/>
        <v>110605</v>
      </c>
      <c r="Q78" s="520">
        <f>E78-F78-G78-H78-I78-J78-K78-L78-M78-N78-O78</f>
        <v>129425</v>
      </c>
    </row>
    <row r="79" spans="1:31">
      <c r="A79" s="830"/>
      <c r="B79" s="421" t="s">
        <v>539</v>
      </c>
      <c r="C79" s="422" t="s">
        <v>562</v>
      </c>
      <c r="D79" s="423" t="s">
        <v>564</v>
      </c>
      <c r="E79" s="520">
        <v>469025</v>
      </c>
      <c r="F79" s="520"/>
      <c r="G79" s="520"/>
      <c r="H79" s="520"/>
      <c r="I79" s="520"/>
      <c r="J79" s="520"/>
      <c r="K79" s="520"/>
      <c r="L79" s="520"/>
      <c r="M79" s="520"/>
      <c r="N79" s="520"/>
      <c r="O79" s="520"/>
      <c r="P79" s="5">
        <f>SUM(F79:O79)</f>
        <v>0</v>
      </c>
      <c r="Q79" s="520">
        <f>E79-F79-G79-H79-I79-J79-K79-L79-M79-N79-O79</f>
        <v>469025</v>
      </c>
    </row>
    <row r="80" spans="1:31">
      <c r="A80" s="830"/>
      <c r="B80" s="421" t="s">
        <v>537</v>
      </c>
      <c r="C80" s="422" t="s">
        <v>545</v>
      </c>
      <c r="D80" s="423" t="s">
        <v>564</v>
      </c>
      <c r="E80" s="520"/>
      <c r="F80" s="520"/>
      <c r="G80" s="520"/>
      <c r="H80" s="520">
        <v>379546</v>
      </c>
      <c r="I80" s="520"/>
      <c r="J80" s="520"/>
      <c r="K80" s="520"/>
      <c r="L80" s="520"/>
      <c r="M80" s="520"/>
      <c r="N80" s="520">
        <v>1642531</v>
      </c>
      <c r="O80" s="520"/>
      <c r="P80" s="5">
        <f>SUM(F80:O80)</f>
        <v>2022077</v>
      </c>
      <c r="Q80" s="520">
        <f>E80-F80-G80-H80-I80-J80-K80-L80-M80-N80-O80</f>
        <v>-2022077</v>
      </c>
    </row>
    <row r="81" spans="1:31" s="22" customFormat="1">
      <c r="A81" s="830"/>
      <c r="B81" s="827" t="s">
        <v>32</v>
      </c>
      <c r="C81" s="827"/>
      <c r="D81" s="827"/>
      <c r="E81" s="215">
        <f>SUM(E77:E80)</f>
        <v>7185194</v>
      </c>
      <c r="F81" s="215">
        <f>SUM(F77:F78)</f>
        <v>633525</v>
      </c>
      <c r="G81" s="215">
        <f t="shared" ref="G81:O81" si="25">SUM(G77:G78)</f>
        <v>0</v>
      </c>
      <c r="H81" s="215">
        <f>SUM(H77:H80)</f>
        <v>379546</v>
      </c>
      <c r="I81" s="215">
        <f t="shared" si="25"/>
        <v>0</v>
      </c>
      <c r="J81" s="215">
        <f t="shared" si="25"/>
        <v>0</v>
      </c>
      <c r="K81" s="215">
        <f t="shared" si="25"/>
        <v>0</v>
      </c>
      <c r="L81" s="215">
        <f t="shared" si="25"/>
        <v>0</v>
      </c>
      <c r="M81" s="215">
        <f t="shared" si="25"/>
        <v>0</v>
      </c>
      <c r="N81" s="215">
        <f>SUM(N77:N80)</f>
        <v>1642531</v>
      </c>
      <c r="O81" s="215">
        <f t="shared" si="25"/>
        <v>0</v>
      </c>
      <c r="P81" s="215">
        <f t="shared" si="24"/>
        <v>2655602</v>
      </c>
      <c r="Q81" s="330">
        <f>SUM(E81-F81-H81-I81-J81-K81-L81-M81-N81)-G81</f>
        <v>4529592</v>
      </c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</row>
    <row r="82" spans="1:31">
      <c r="A82" s="830"/>
      <c r="B82" s="423">
        <v>104042</v>
      </c>
      <c r="C82" s="422" t="s">
        <v>551</v>
      </c>
      <c r="D82" s="423" t="s">
        <v>571</v>
      </c>
      <c r="E82" s="520"/>
      <c r="F82" s="520"/>
      <c r="G82" s="520"/>
      <c r="H82" s="520"/>
      <c r="I82" s="520"/>
      <c r="J82" s="520"/>
      <c r="K82" s="520"/>
      <c r="L82" s="520"/>
      <c r="M82" s="520"/>
      <c r="N82" s="520"/>
      <c r="O82" s="520"/>
      <c r="P82" s="5">
        <f t="shared" si="24"/>
        <v>0</v>
      </c>
      <c r="Q82" s="520">
        <f>SUM(E82-F82-H82-I82-J82-K82-L82-M82-N82)-G82</f>
        <v>0</v>
      </c>
    </row>
    <row r="83" spans="1:31">
      <c r="A83" s="830"/>
      <c r="B83" s="421" t="s">
        <v>537</v>
      </c>
      <c r="C83" s="422" t="s">
        <v>545</v>
      </c>
      <c r="D83" s="423" t="s">
        <v>564</v>
      </c>
      <c r="E83" s="520"/>
      <c r="F83" s="520"/>
      <c r="G83" s="520"/>
      <c r="H83" s="520"/>
      <c r="I83" s="520"/>
      <c r="J83" s="520"/>
      <c r="K83" s="520"/>
      <c r="L83" s="520"/>
      <c r="M83" s="520"/>
      <c r="N83" s="520"/>
      <c r="O83" s="520"/>
      <c r="P83" s="5">
        <f t="shared" si="24"/>
        <v>0</v>
      </c>
      <c r="Q83" s="520">
        <f>SUM(E83-F83-H83-I83-J83-K83-L83-M83-N83)-G83</f>
        <v>0</v>
      </c>
    </row>
    <row r="84" spans="1:31" s="22" customFormat="1">
      <c r="A84" s="830"/>
      <c r="B84" s="701" t="s">
        <v>33</v>
      </c>
      <c r="C84" s="701"/>
      <c r="D84" s="701"/>
      <c r="E84" s="216">
        <f>SUM(E82:E83)</f>
        <v>0</v>
      </c>
      <c r="F84" s="216">
        <f>SUM(F82:F83)</f>
        <v>0</v>
      </c>
      <c r="G84" s="216">
        <f t="shared" ref="G84:O84" si="26">SUM(G82:G83)</f>
        <v>0</v>
      </c>
      <c r="H84" s="216">
        <f t="shared" si="26"/>
        <v>0</v>
      </c>
      <c r="I84" s="216">
        <f t="shared" si="26"/>
        <v>0</v>
      </c>
      <c r="J84" s="216">
        <f t="shared" si="26"/>
        <v>0</v>
      </c>
      <c r="K84" s="216">
        <f t="shared" si="26"/>
        <v>0</v>
      </c>
      <c r="L84" s="216">
        <f t="shared" si="26"/>
        <v>0</v>
      </c>
      <c r="M84" s="216">
        <f t="shared" si="26"/>
        <v>0</v>
      </c>
      <c r="N84" s="216">
        <f t="shared" si="26"/>
        <v>0</v>
      </c>
      <c r="O84" s="216">
        <f t="shared" si="26"/>
        <v>0</v>
      </c>
      <c r="P84" s="216">
        <f t="shared" si="24"/>
        <v>0</v>
      </c>
      <c r="Q84" s="331">
        <f>SUM(E84-F84-H84-I84-J84-K84-L84-M84-N84)-G84</f>
        <v>0</v>
      </c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</row>
    <row r="85" spans="1:31" s="213" customFormat="1" ht="15.6">
      <c r="A85" s="831"/>
      <c r="B85" s="824" t="s">
        <v>35</v>
      </c>
      <c r="C85" s="824"/>
      <c r="D85" s="824"/>
      <c r="E85" s="224">
        <f>SUM(E84,E81)</f>
        <v>7185194</v>
      </c>
      <c r="F85" s="224">
        <f>SUM(F84,F81)</f>
        <v>633525</v>
      </c>
      <c r="G85" s="224">
        <f t="shared" ref="G85:P85" si="27">SUM(G84,G81)</f>
        <v>0</v>
      </c>
      <c r="H85" s="224">
        <f t="shared" si="27"/>
        <v>379546</v>
      </c>
      <c r="I85" s="224">
        <f t="shared" si="27"/>
        <v>0</v>
      </c>
      <c r="J85" s="224">
        <f t="shared" si="27"/>
        <v>0</v>
      </c>
      <c r="K85" s="224">
        <f t="shared" si="27"/>
        <v>0</v>
      </c>
      <c r="L85" s="224">
        <f t="shared" si="27"/>
        <v>0</v>
      </c>
      <c r="M85" s="224">
        <f t="shared" si="27"/>
        <v>0</v>
      </c>
      <c r="N85" s="224">
        <f t="shared" si="27"/>
        <v>1642531</v>
      </c>
      <c r="O85" s="224">
        <f t="shared" si="27"/>
        <v>0</v>
      </c>
      <c r="P85" s="224">
        <f t="shared" si="27"/>
        <v>2655602</v>
      </c>
      <c r="Q85" s="224">
        <f>SUM(E85-F85-H85-I85-J85-K85-L85-M85-N85)-G85</f>
        <v>4529592</v>
      </c>
      <c r="R85" s="214"/>
      <c r="S85" s="214"/>
      <c r="T85" s="214"/>
      <c r="U85" s="214"/>
      <c r="V85" s="214"/>
      <c r="W85" s="214"/>
      <c r="X85" s="214"/>
      <c r="Y85" s="214"/>
      <c r="Z85" s="214"/>
      <c r="AA85" s="214"/>
      <c r="AB85" s="214"/>
      <c r="AC85" s="214"/>
      <c r="AD85" s="214"/>
      <c r="AE85" s="214"/>
    </row>
    <row r="86" spans="1:31">
      <c r="A86" s="828"/>
      <c r="B86" s="828"/>
      <c r="C86" s="828"/>
      <c r="D86" s="828"/>
      <c r="E86" s="828"/>
      <c r="F86" s="828"/>
      <c r="G86" s="828"/>
      <c r="H86" s="828"/>
      <c r="I86" s="828"/>
      <c r="J86" s="828"/>
      <c r="K86" s="828"/>
      <c r="L86" s="828"/>
      <c r="M86" s="828"/>
      <c r="N86" s="828"/>
      <c r="O86" s="828"/>
      <c r="P86" s="828"/>
      <c r="Q86" s="828"/>
    </row>
    <row r="87" spans="1:31">
      <c r="A87" s="829" t="s">
        <v>58</v>
      </c>
      <c r="B87" s="423">
        <v>107052</v>
      </c>
      <c r="C87" s="422" t="s">
        <v>547</v>
      </c>
      <c r="D87" s="423" t="s">
        <v>565</v>
      </c>
      <c r="E87" s="520">
        <v>1044679</v>
      </c>
      <c r="F87" s="520">
        <v>97000</v>
      </c>
      <c r="G87" s="520"/>
      <c r="H87" s="520"/>
      <c r="I87" s="520"/>
      <c r="J87" s="520"/>
      <c r="K87" s="520"/>
      <c r="L87" s="520"/>
      <c r="M87" s="520"/>
      <c r="N87" s="520"/>
      <c r="O87" s="520"/>
      <c r="P87" s="5">
        <f t="shared" ref="P87:P94" si="28">SUM(F87:O87)</f>
        <v>97000</v>
      </c>
      <c r="Q87" s="520">
        <f>E87-F87-G87-H87-I87-J87-K87-L87-M87-N87-O87</f>
        <v>947679</v>
      </c>
    </row>
    <row r="88" spans="1:31">
      <c r="A88" s="830"/>
      <c r="B88" s="423">
        <v>107053</v>
      </c>
      <c r="C88" s="422" t="s">
        <v>548</v>
      </c>
      <c r="D88" s="423" t="s">
        <v>568</v>
      </c>
      <c r="E88" s="520">
        <v>45720</v>
      </c>
      <c r="F88" s="520">
        <v>29865</v>
      </c>
      <c r="G88" s="520"/>
      <c r="H88" s="520"/>
      <c r="I88" s="520"/>
      <c r="J88" s="520"/>
      <c r="K88" s="520"/>
      <c r="L88" s="520"/>
      <c r="M88" s="520"/>
      <c r="N88" s="520"/>
      <c r="O88" s="520"/>
      <c r="P88" s="5">
        <f>SUM(F88:O88)</f>
        <v>29865</v>
      </c>
      <c r="Q88" s="520">
        <f>E88-F88-G88-H88-I88-J88-K88-L88-M88-N88-O88</f>
        <v>15855</v>
      </c>
    </row>
    <row r="89" spans="1:31">
      <c r="A89" s="830"/>
      <c r="B89" s="421" t="s">
        <v>539</v>
      </c>
      <c r="C89" s="422" t="s">
        <v>562</v>
      </c>
      <c r="D89" s="423" t="s">
        <v>564</v>
      </c>
      <c r="E89" s="520">
        <v>941669</v>
      </c>
      <c r="F89" s="520"/>
      <c r="G89" s="520"/>
      <c r="H89" s="520"/>
      <c r="I89" s="520"/>
      <c r="J89" s="520"/>
      <c r="K89" s="520"/>
      <c r="L89" s="520"/>
      <c r="M89" s="520"/>
      <c r="N89" s="520"/>
      <c r="O89" s="520"/>
      <c r="P89" s="5">
        <f>SUM(F89:O89)</f>
        <v>0</v>
      </c>
      <c r="Q89" s="520">
        <f>E89-F89-G89-H89-I89-J89-K89-L89-M89-N89-O89</f>
        <v>941669</v>
      </c>
    </row>
    <row r="90" spans="1:31">
      <c r="A90" s="830"/>
      <c r="B90" s="421" t="s">
        <v>537</v>
      </c>
      <c r="C90" s="422" t="s">
        <v>545</v>
      </c>
      <c r="D90" s="423" t="s">
        <v>564</v>
      </c>
      <c r="E90" s="520"/>
      <c r="F90" s="520"/>
      <c r="G90" s="520"/>
      <c r="H90" s="520">
        <v>931667</v>
      </c>
      <c r="I90" s="520"/>
      <c r="J90" s="520"/>
      <c r="K90" s="520"/>
      <c r="L90" s="520"/>
      <c r="M90" s="520"/>
      <c r="N90" s="520">
        <v>622541</v>
      </c>
      <c r="O90" s="520"/>
      <c r="P90" s="5">
        <f>SUM(F90:O90)</f>
        <v>1554208</v>
      </c>
      <c r="Q90" s="520">
        <f>E90-F90-G90-H90-I90-J90-K90-L90-M90-N90-O90</f>
        <v>-1554208</v>
      </c>
    </row>
    <row r="91" spans="1:31" s="22" customFormat="1">
      <c r="A91" s="830"/>
      <c r="B91" s="827" t="s">
        <v>32</v>
      </c>
      <c r="C91" s="827"/>
      <c r="D91" s="827"/>
      <c r="E91" s="215">
        <f>SUM(E87:E90)</f>
        <v>2032068</v>
      </c>
      <c r="F91" s="215">
        <f>SUM(F87:F90)</f>
        <v>126865</v>
      </c>
      <c r="G91" s="215">
        <f t="shared" ref="G91:M91" si="29">SUM(G87)</f>
        <v>0</v>
      </c>
      <c r="H91" s="215">
        <f>SUM(H87:H90)</f>
        <v>931667</v>
      </c>
      <c r="I91" s="215">
        <f t="shared" si="29"/>
        <v>0</v>
      </c>
      <c r="J91" s="215">
        <f t="shared" si="29"/>
        <v>0</v>
      </c>
      <c r="K91" s="215">
        <f t="shared" si="29"/>
        <v>0</v>
      </c>
      <c r="L91" s="215">
        <f t="shared" si="29"/>
        <v>0</v>
      </c>
      <c r="M91" s="215">
        <f t="shared" si="29"/>
        <v>0</v>
      </c>
      <c r="N91" s="215">
        <f>SUM(N87:N90)</f>
        <v>622541</v>
      </c>
      <c r="O91" s="215">
        <f>SUM(O87)</f>
        <v>0</v>
      </c>
      <c r="P91" s="215">
        <f t="shared" si="28"/>
        <v>1681073</v>
      </c>
      <c r="Q91" s="330">
        <f>SUM(E91-F91-H91-I91-J91-K91-L91-M91-N91)-G91</f>
        <v>350995</v>
      </c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</row>
    <row r="92" spans="1:31">
      <c r="A92" s="830"/>
      <c r="B92" s="423">
        <v>104042</v>
      </c>
      <c r="C92" s="422" t="s">
        <v>551</v>
      </c>
      <c r="D92" s="423" t="s">
        <v>571</v>
      </c>
      <c r="E92" s="520"/>
      <c r="F92" s="520"/>
      <c r="G92" s="520"/>
      <c r="H92" s="520"/>
      <c r="I92" s="520"/>
      <c r="J92" s="520"/>
      <c r="K92" s="520"/>
      <c r="L92" s="520"/>
      <c r="M92" s="520"/>
      <c r="N92" s="520"/>
      <c r="O92" s="520"/>
      <c r="P92" s="5">
        <f t="shared" si="28"/>
        <v>0</v>
      </c>
      <c r="Q92" s="5">
        <f>SUM(E92-F92-H92-I92-J92-K92-L92-M92-N92)-G92</f>
        <v>0</v>
      </c>
    </row>
    <row r="93" spans="1:31">
      <c r="A93" s="830"/>
      <c r="B93" s="421" t="s">
        <v>537</v>
      </c>
      <c r="C93" s="422" t="s">
        <v>545</v>
      </c>
      <c r="D93" s="423" t="s">
        <v>564</v>
      </c>
      <c r="E93" s="520"/>
      <c r="F93" s="520"/>
      <c r="G93" s="520"/>
      <c r="H93" s="520"/>
      <c r="I93" s="520"/>
      <c r="J93" s="520"/>
      <c r="K93" s="520"/>
      <c r="L93" s="520"/>
      <c r="M93" s="520"/>
      <c r="N93" s="520"/>
      <c r="O93" s="520"/>
      <c r="P93" s="5">
        <f t="shared" si="28"/>
        <v>0</v>
      </c>
      <c r="Q93" s="5">
        <f>SUM(E93-F93-H93-I93-J93-K93-L93-M93-N93)-G93</f>
        <v>0</v>
      </c>
    </row>
    <row r="94" spans="1:31" s="22" customFormat="1">
      <c r="A94" s="830"/>
      <c r="B94" s="701" t="s">
        <v>33</v>
      </c>
      <c r="C94" s="701"/>
      <c r="D94" s="701"/>
      <c r="E94" s="216">
        <f>SUM(E92:E93)</f>
        <v>0</v>
      </c>
      <c r="F94" s="216">
        <f>SUM(F92:F93)</f>
        <v>0</v>
      </c>
      <c r="G94" s="216">
        <f t="shared" ref="G94:N94" si="30">SUM(G92:G93)</f>
        <v>0</v>
      </c>
      <c r="H94" s="216">
        <f t="shared" si="30"/>
        <v>0</v>
      </c>
      <c r="I94" s="216">
        <f t="shared" si="30"/>
        <v>0</v>
      </c>
      <c r="J94" s="216">
        <f t="shared" si="30"/>
        <v>0</v>
      </c>
      <c r="K94" s="216">
        <f t="shared" si="30"/>
        <v>0</v>
      </c>
      <c r="L94" s="216">
        <f t="shared" si="30"/>
        <v>0</v>
      </c>
      <c r="M94" s="216">
        <f t="shared" si="30"/>
        <v>0</v>
      </c>
      <c r="N94" s="216">
        <f t="shared" si="30"/>
        <v>0</v>
      </c>
      <c r="O94" s="216">
        <f>SUM(O92:O93)</f>
        <v>0</v>
      </c>
      <c r="P94" s="216">
        <f t="shared" si="28"/>
        <v>0</v>
      </c>
      <c r="Q94" s="331">
        <f>SUM(E94-F94-H94-I94-J94-K94-L94-M94-N94)-G94</f>
        <v>0</v>
      </c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</row>
    <row r="95" spans="1:31" s="213" customFormat="1" ht="15.6">
      <c r="A95" s="831"/>
      <c r="B95" s="824" t="s">
        <v>36</v>
      </c>
      <c r="C95" s="824"/>
      <c r="D95" s="824"/>
      <c r="E95" s="224">
        <f>SUM(E94,E91)</f>
        <v>2032068</v>
      </c>
      <c r="F95" s="224">
        <f>SUM(F94,F91)</f>
        <v>126865</v>
      </c>
      <c r="G95" s="224">
        <f t="shared" ref="G95:P95" si="31">SUM(G94,G91)</f>
        <v>0</v>
      </c>
      <c r="H95" s="224">
        <f t="shared" si="31"/>
        <v>931667</v>
      </c>
      <c r="I95" s="224">
        <f t="shared" si="31"/>
        <v>0</v>
      </c>
      <c r="J95" s="224">
        <f t="shared" si="31"/>
        <v>0</v>
      </c>
      <c r="K95" s="224">
        <f t="shared" si="31"/>
        <v>0</v>
      </c>
      <c r="L95" s="224">
        <f t="shared" si="31"/>
        <v>0</v>
      </c>
      <c r="M95" s="224">
        <f t="shared" si="31"/>
        <v>0</v>
      </c>
      <c r="N95" s="224">
        <f t="shared" si="31"/>
        <v>622541</v>
      </c>
      <c r="O95" s="224">
        <f t="shared" si="31"/>
        <v>0</v>
      </c>
      <c r="P95" s="224">
        <f t="shared" si="31"/>
        <v>1681073</v>
      </c>
      <c r="Q95" s="224">
        <f>SUM(E95-F95-H95-I95-J95-K95-L95-M95-N95)-G95</f>
        <v>350995</v>
      </c>
      <c r="R95" s="214"/>
      <c r="S95" s="214"/>
      <c r="T95" s="214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</row>
    <row r="96" spans="1:31">
      <c r="A96" s="837"/>
      <c r="B96" s="837"/>
      <c r="C96" s="837"/>
      <c r="D96" s="837"/>
      <c r="E96" s="837"/>
      <c r="F96" s="837"/>
      <c r="G96" s="837"/>
      <c r="H96" s="837"/>
      <c r="I96" s="837"/>
      <c r="J96" s="837"/>
      <c r="K96" s="837"/>
      <c r="L96" s="837"/>
      <c r="M96" s="837"/>
      <c r="N96" s="837"/>
      <c r="O96" s="837"/>
      <c r="P96" s="837"/>
      <c r="Q96" s="838"/>
    </row>
    <row r="97" spans="1:31">
      <c r="A97" s="829" t="s">
        <v>68</v>
      </c>
      <c r="B97" s="423">
        <v>107052</v>
      </c>
      <c r="C97" s="422" t="s">
        <v>547</v>
      </c>
      <c r="D97" s="423" t="s">
        <v>565</v>
      </c>
      <c r="E97" s="520">
        <v>6600643</v>
      </c>
      <c r="F97" s="520">
        <v>586475</v>
      </c>
      <c r="G97" s="520"/>
      <c r="H97" s="217"/>
      <c r="I97" s="520"/>
      <c r="J97" s="520"/>
      <c r="K97" s="520"/>
      <c r="L97" s="520"/>
      <c r="M97" s="520"/>
      <c r="N97" s="520"/>
      <c r="O97" s="520"/>
      <c r="P97" s="5">
        <f t="shared" ref="P97:P104" si="32">SUM(F97:O97)</f>
        <v>586475</v>
      </c>
      <c r="Q97" s="520">
        <f>E97-F97-G97-H97-I97-J97-K97-L97-M97-N97-O97</f>
        <v>6014168</v>
      </c>
    </row>
    <row r="98" spans="1:31">
      <c r="A98" s="830"/>
      <c r="B98" s="423">
        <v>107053</v>
      </c>
      <c r="C98" s="422" t="s">
        <v>548</v>
      </c>
      <c r="D98" s="423" t="s">
        <v>568</v>
      </c>
      <c r="E98" s="520">
        <v>114935</v>
      </c>
      <c r="F98" s="520">
        <v>57694</v>
      </c>
      <c r="G98" s="520"/>
      <c r="H98" s="217"/>
      <c r="I98" s="520"/>
      <c r="J98" s="520"/>
      <c r="K98" s="520"/>
      <c r="L98" s="520"/>
      <c r="M98" s="520"/>
      <c r="N98" s="520"/>
      <c r="O98" s="520"/>
      <c r="P98" s="5">
        <f t="shared" si="32"/>
        <v>57694</v>
      </c>
      <c r="Q98" s="520">
        <f>E98-F98-G98-H98-I98-J98-K98-L98-M98-N98-O98</f>
        <v>57241</v>
      </c>
    </row>
    <row r="99" spans="1:31">
      <c r="A99" s="830"/>
      <c r="B99" s="421" t="s">
        <v>539</v>
      </c>
      <c r="C99" s="422" t="s">
        <v>562</v>
      </c>
      <c r="D99" s="423" t="s">
        <v>564</v>
      </c>
      <c r="E99" s="520">
        <v>271921</v>
      </c>
      <c r="F99" s="520"/>
      <c r="G99" s="520"/>
      <c r="H99" s="217"/>
      <c r="I99" s="520"/>
      <c r="J99" s="520"/>
      <c r="K99" s="520"/>
      <c r="L99" s="520"/>
      <c r="M99" s="520"/>
      <c r="N99" s="520"/>
      <c r="O99" s="520"/>
      <c r="P99" s="5">
        <f t="shared" si="32"/>
        <v>0</v>
      </c>
      <c r="Q99" s="520">
        <f>E99-F99-G99-H99-I99-J99-K99-L99-M99-N99-O99</f>
        <v>271921</v>
      </c>
    </row>
    <row r="100" spans="1:31">
      <c r="A100" s="830"/>
      <c r="B100" s="421" t="s">
        <v>537</v>
      </c>
      <c r="C100" s="422" t="s">
        <v>545</v>
      </c>
      <c r="D100" s="423" t="s">
        <v>564</v>
      </c>
      <c r="E100" s="520"/>
      <c r="F100" s="520"/>
      <c r="G100" s="520"/>
      <c r="H100" s="150">
        <v>805450</v>
      </c>
      <c r="I100" s="520"/>
      <c r="J100" s="520"/>
      <c r="K100" s="520"/>
      <c r="L100" s="520"/>
      <c r="M100" s="520"/>
      <c r="N100" s="520">
        <v>1413121</v>
      </c>
      <c r="O100" s="520"/>
      <c r="P100" s="5">
        <f t="shared" si="32"/>
        <v>2218571</v>
      </c>
      <c r="Q100" s="520">
        <f>E100-F100-G100-H100-I100-J100-K100-L100-M100-N100-O100</f>
        <v>-2218571</v>
      </c>
    </row>
    <row r="101" spans="1:31" s="22" customFormat="1">
      <c r="A101" s="830"/>
      <c r="B101" s="827" t="s">
        <v>32</v>
      </c>
      <c r="C101" s="827"/>
      <c r="D101" s="827"/>
      <c r="E101" s="215">
        <f>SUM(E97:E100)</f>
        <v>6987499</v>
      </c>
      <c r="F101" s="215">
        <f>SUM(F97:F100)</f>
        <v>644169</v>
      </c>
      <c r="G101" s="215">
        <f>SUM(G97:G100)</f>
        <v>0</v>
      </c>
      <c r="H101" s="215">
        <f>SUM(H97:H100)</f>
        <v>805450</v>
      </c>
      <c r="I101" s="215">
        <f t="shared" ref="I101:N101" si="33">SUM(I97:I100)</f>
        <v>0</v>
      </c>
      <c r="J101" s="215">
        <f t="shared" si="33"/>
        <v>0</v>
      </c>
      <c r="K101" s="215">
        <f t="shared" si="33"/>
        <v>0</v>
      </c>
      <c r="L101" s="215">
        <f t="shared" si="33"/>
        <v>0</v>
      </c>
      <c r="M101" s="215">
        <f t="shared" si="33"/>
        <v>0</v>
      </c>
      <c r="N101" s="215">
        <f t="shared" si="33"/>
        <v>1413121</v>
      </c>
      <c r="O101" s="215">
        <f>SUM(O97:O100)</f>
        <v>0</v>
      </c>
      <c r="P101" s="215">
        <f t="shared" si="32"/>
        <v>2862740</v>
      </c>
      <c r="Q101" s="330">
        <f>SUM(E101-F101-H101-I101-J101-K101-L101-M101-N101)-G101</f>
        <v>4124759</v>
      </c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</row>
    <row r="102" spans="1:31">
      <c r="A102" s="830"/>
      <c r="B102" s="423">
        <v>104042</v>
      </c>
      <c r="C102" s="422" t="s">
        <v>551</v>
      </c>
      <c r="D102" s="423" t="s">
        <v>571</v>
      </c>
      <c r="E102" s="520"/>
      <c r="F102" s="520"/>
      <c r="G102" s="520"/>
      <c r="H102" s="520"/>
      <c r="I102" s="520"/>
      <c r="J102" s="520"/>
      <c r="K102" s="520"/>
      <c r="L102" s="520"/>
      <c r="M102" s="520"/>
      <c r="N102" s="520"/>
      <c r="O102" s="520"/>
      <c r="P102" s="5">
        <f t="shared" si="32"/>
        <v>0</v>
      </c>
      <c r="Q102" s="520">
        <f>SUM(E102-F102-H102-I102-J102-K102-L102-M102-N102)-G102</f>
        <v>0</v>
      </c>
    </row>
    <row r="103" spans="1:31">
      <c r="A103" s="830"/>
      <c r="B103" s="421" t="s">
        <v>537</v>
      </c>
      <c r="C103" s="422" t="s">
        <v>545</v>
      </c>
      <c r="D103" s="423" t="s">
        <v>564</v>
      </c>
      <c r="E103" s="520"/>
      <c r="F103" s="520"/>
      <c r="G103" s="520"/>
      <c r="H103" s="520"/>
      <c r="I103" s="520"/>
      <c r="J103" s="520"/>
      <c r="K103" s="520"/>
      <c r="L103" s="520"/>
      <c r="M103" s="520"/>
      <c r="N103" s="520"/>
      <c r="O103" s="520"/>
      <c r="P103" s="5">
        <f t="shared" si="32"/>
        <v>0</v>
      </c>
      <c r="Q103" s="520">
        <f>SUM(E103-F103-H103-I103-J103-K103-L103-M103-N103)-G103</f>
        <v>0</v>
      </c>
    </row>
    <row r="104" spans="1:31" s="22" customFormat="1">
      <c r="A104" s="830"/>
      <c r="B104" s="701" t="s">
        <v>33</v>
      </c>
      <c r="C104" s="701"/>
      <c r="D104" s="701"/>
      <c r="E104" s="216">
        <f>SUM(E102:E103)</f>
        <v>0</v>
      </c>
      <c r="F104" s="216">
        <f>SUM(F102:F103)</f>
        <v>0</v>
      </c>
      <c r="G104" s="216">
        <f t="shared" ref="G104:N104" si="34">SUM(G102:G103)</f>
        <v>0</v>
      </c>
      <c r="H104" s="216">
        <f t="shared" si="34"/>
        <v>0</v>
      </c>
      <c r="I104" s="216">
        <f t="shared" si="34"/>
        <v>0</v>
      </c>
      <c r="J104" s="216">
        <f t="shared" si="34"/>
        <v>0</v>
      </c>
      <c r="K104" s="216">
        <f t="shared" si="34"/>
        <v>0</v>
      </c>
      <c r="L104" s="216">
        <f t="shared" si="34"/>
        <v>0</v>
      </c>
      <c r="M104" s="216">
        <f t="shared" si="34"/>
        <v>0</v>
      </c>
      <c r="N104" s="216">
        <f t="shared" si="34"/>
        <v>0</v>
      </c>
      <c r="O104" s="216">
        <f>SUM(O102:O103)</f>
        <v>0</v>
      </c>
      <c r="P104" s="216">
        <f t="shared" si="32"/>
        <v>0</v>
      </c>
      <c r="Q104" s="331">
        <f>SUM(E104-F104-H104-I104-J104-K104-L104-M104-N104)-G104</f>
        <v>0</v>
      </c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</row>
    <row r="105" spans="1:31" s="213" customFormat="1" ht="15.6">
      <c r="A105" s="831"/>
      <c r="B105" s="824" t="s">
        <v>37</v>
      </c>
      <c r="C105" s="824"/>
      <c r="D105" s="824"/>
      <c r="E105" s="224">
        <f>SUM(E104,E101)</f>
        <v>6987499</v>
      </c>
      <c r="F105" s="224">
        <f>SUM(F104,F101)</f>
        <v>644169</v>
      </c>
      <c r="G105" s="224">
        <f t="shared" ref="G105:P105" si="35">SUM(G104,G101)</f>
        <v>0</v>
      </c>
      <c r="H105" s="224">
        <f t="shared" si="35"/>
        <v>805450</v>
      </c>
      <c r="I105" s="224">
        <f t="shared" si="35"/>
        <v>0</v>
      </c>
      <c r="J105" s="224">
        <f t="shared" si="35"/>
        <v>0</v>
      </c>
      <c r="K105" s="224">
        <f t="shared" si="35"/>
        <v>0</v>
      </c>
      <c r="L105" s="224">
        <f t="shared" si="35"/>
        <v>0</v>
      </c>
      <c r="M105" s="224">
        <f t="shared" si="35"/>
        <v>0</v>
      </c>
      <c r="N105" s="224">
        <f t="shared" si="35"/>
        <v>1413121</v>
      </c>
      <c r="O105" s="224">
        <f t="shared" si="35"/>
        <v>0</v>
      </c>
      <c r="P105" s="224">
        <f t="shared" si="35"/>
        <v>2862740</v>
      </c>
      <c r="Q105" s="224">
        <f>SUM(E105-F105-H105-I105-J105-K105-L105-M105-N105)-G105</f>
        <v>4124759</v>
      </c>
      <c r="R105" s="214"/>
      <c r="S105" s="214"/>
      <c r="T105" s="214"/>
      <c r="U105" s="214"/>
      <c r="V105" s="214"/>
      <c r="W105" s="214"/>
      <c r="X105" s="214"/>
      <c r="Y105" s="214"/>
      <c r="Z105" s="214"/>
      <c r="AA105" s="214"/>
      <c r="AB105" s="214"/>
      <c r="AC105" s="214"/>
      <c r="AD105" s="214"/>
      <c r="AE105" s="214"/>
    </row>
    <row r="106" spans="1:31" s="62" customFormat="1">
      <c r="A106" s="828"/>
      <c r="B106" s="828"/>
      <c r="C106" s="828"/>
      <c r="D106" s="828"/>
      <c r="E106" s="828"/>
      <c r="F106" s="828"/>
      <c r="G106" s="828"/>
      <c r="H106" s="828"/>
      <c r="I106" s="828"/>
      <c r="J106" s="828"/>
      <c r="K106" s="828"/>
      <c r="L106" s="828"/>
      <c r="M106" s="828"/>
      <c r="N106" s="828"/>
      <c r="O106" s="828"/>
      <c r="P106" s="828"/>
      <c r="Q106" s="828"/>
    </row>
    <row r="107" spans="1:31" s="62" customFormat="1">
      <c r="A107" s="546"/>
      <c r="B107" s="546">
        <v>107053</v>
      </c>
      <c r="C107" s="620" t="s">
        <v>941</v>
      </c>
      <c r="D107" s="534" t="s">
        <v>568</v>
      </c>
      <c r="E107" s="554"/>
      <c r="F107" s="554"/>
      <c r="G107" s="546"/>
      <c r="H107" s="546"/>
      <c r="I107" s="546"/>
      <c r="J107" s="546"/>
      <c r="K107" s="546"/>
      <c r="L107" s="546"/>
      <c r="M107" s="546"/>
      <c r="N107" s="546"/>
      <c r="O107" s="546"/>
      <c r="P107" s="5">
        <f t="shared" ref="P107:P114" si="36">SUM(F107:O107)</f>
        <v>0</v>
      </c>
      <c r="Q107" s="520">
        <f>E107-F107-G107-H107-I107-J107-K107-L107-M107-N107-O107</f>
        <v>0</v>
      </c>
    </row>
    <row r="108" spans="1:31">
      <c r="A108" s="829" t="s">
        <v>67</v>
      </c>
      <c r="B108" s="423">
        <v>107052</v>
      </c>
      <c r="C108" s="422" t="s">
        <v>547</v>
      </c>
      <c r="D108" s="423" t="s">
        <v>565</v>
      </c>
      <c r="E108" s="520">
        <v>5648995</v>
      </c>
      <c r="F108" s="520">
        <v>709715</v>
      </c>
      <c r="G108" s="520"/>
      <c r="H108" s="520"/>
      <c r="I108" s="520"/>
      <c r="J108" s="520"/>
      <c r="K108" s="520"/>
      <c r="L108" s="520"/>
      <c r="M108" s="520"/>
      <c r="N108" s="520"/>
      <c r="O108" s="520"/>
      <c r="P108" s="5">
        <f t="shared" si="36"/>
        <v>709715</v>
      </c>
      <c r="Q108" s="520">
        <f>E108-F108-G108-H108-I108-J108-K108-L108-M108-N108-O108</f>
        <v>4939280</v>
      </c>
      <c r="R108" s="552"/>
      <c r="S108" s="552"/>
      <c r="T108" s="552"/>
      <c r="U108" s="552"/>
      <c r="V108" s="552"/>
    </row>
    <row r="109" spans="1:31">
      <c r="A109" s="830"/>
      <c r="B109" s="421" t="s">
        <v>539</v>
      </c>
      <c r="C109" s="422" t="s">
        <v>562</v>
      </c>
      <c r="D109" s="423" t="s">
        <v>564</v>
      </c>
      <c r="E109" s="520">
        <v>1145171</v>
      </c>
      <c r="F109" s="520"/>
      <c r="G109" s="520"/>
      <c r="H109" s="520"/>
      <c r="I109" s="520"/>
      <c r="J109" s="520"/>
      <c r="K109" s="520"/>
      <c r="L109" s="520"/>
      <c r="M109" s="520"/>
      <c r="N109" s="520"/>
      <c r="O109" s="520"/>
      <c r="P109" s="5">
        <f t="shared" si="36"/>
        <v>0</v>
      </c>
      <c r="Q109" s="520">
        <f>E109-F109-G109-H109-I109-J109-K109-L109-M109-N109-O109</f>
        <v>1145171</v>
      </c>
      <c r="R109" s="552"/>
      <c r="S109" s="552"/>
      <c r="T109" s="552"/>
      <c r="U109" s="552"/>
      <c r="V109" s="552"/>
    </row>
    <row r="110" spans="1:31">
      <c r="A110" s="830"/>
      <c r="B110" s="421" t="s">
        <v>537</v>
      </c>
      <c r="C110" s="422" t="s">
        <v>545</v>
      </c>
      <c r="D110" s="423" t="s">
        <v>564</v>
      </c>
      <c r="E110" s="5"/>
      <c r="F110" s="520"/>
      <c r="G110" s="520"/>
      <c r="H110" s="520">
        <v>1151109</v>
      </c>
      <c r="I110" s="520"/>
      <c r="J110" s="520"/>
      <c r="K110" s="520"/>
      <c r="L110" s="520"/>
      <c r="M110" s="520"/>
      <c r="N110" s="520">
        <v>608688</v>
      </c>
      <c r="O110" s="520"/>
      <c r="P110" s="5">
        <f t="shared" si="36"/>
        <v>1759797</v>
      </c>
      <c r="Q110" s="520">
        <f>E110-F110-G110-H110-I110-J110-K110-L110-M110-N110-O110</f>
        <v>-1759797</v>
      </c>
      <c r="R110" s="552"/>
      <c r="S110" s="552"/>
      <c r="T110" s="552"/>
      <c r="U110" s="552"/>
      <c r="V110" s="552"/>
    </row>
    <row r="111" spans="1:31" s="22" customFormat="1">
      <c r="A111" s="830"/>
      <c r="B111" s="851" t="s">
        <v>32</v>
      </c>
      <c r="C111" s="851"/>
      <c r="D111" s="851"/>
      <c r="E111" s="330">
        <f>SUM(E107:E110)</f>
        <v>6794166</v>
      </c>
      <c r="F111" s="330">
        <f t="shared" ref="F111:O111" si="37">SUM(F107:F110)</f>
        <v>709715</v>
      </c>
      <c r="G111" s="330">
        <f t="shared" si="37"/>
        <v>0</v>
      </c>
      <c r="H111" s="330">
        <f t="shared" si="37"/>
        <v>1151109</v>
      </c>
      <c r="I111" s="330">
        <f t="shared" si="37"/>
        <v>0</v>
      </c>
      <c r="J111" s="330">
        <f t="shared" si="37"/>
        <v>0</v>
      </c>
      <c r="K111" s="330">
        <f t="shared" si="37"/>
        <v>0</v>
      </c>
      <c r="L111" s="330">
        <f t="shared" si="37"/>
        <v>0</v>
      </c>
      <c r="M111" s="330">
        <f t="shared" si="37"/>
        <v>0</v>
      </c>
      <c r="N111" s="330">
        <f t="shared" si="37"/>
        <v>608688</v>
      </c>
      <c r="O111" s="330">
        <f t="shared" si="37"/>
        <v>0</v>
      </c>
      <c r="P111" s="330">
        <f t="shared" si="36"/>
        <v>2469512</v>
      </c>
      <c r="Q111" s="330">
        <f>SUM(Q107:Q110)</f>
        <v>4324654</v>
      </c>
      <c r="R111" s="552"/>
      <c r="S111" s="552"/>
      <c r="T111" s="552"/>
      <c r="U111" s="552"/>
      <c r="V111" s="552"/>
      <c r="W111" s="78"/>
      <c r="X111" s="78"/>
      <c r="Y111" s="78"/>
      <c r="Z111" s="78"/>
      <c r="AA111" s="78"/>
      <c r="AB111" s="78"/>
      <c r="AC111" s="78"/>
      <c r="AD111" s="78"/>
      <c r="AE111" s="78"/>
    </row>
    <row r="112" spans="1:31">
      <c r="A112" s="830"/>
      <c r="B112" s="423">
        <v>104042</v>
      </c>
      <c r="C112" s="422" t="s">
        <v>551</v>
      </c>
      <c r="D112" s="423" t="s">
        <v>571</v>
      </c>
      <c r="E112" s="520">
        <v>7044967</v>
      </c>
      <c r="F112" s="520"/>
      <c r="G112" s="520"/>
      <c r="H112" s="520"/>
      <c r="I112" s="520"/>
      <c r="J112" s="520"/>
      <c r="K112" s="520"/>
      <c r="L112" s="520"/>
      <c r="M112" s="520"/>
      <c r="N112" s="520"/>
      <c r="O112" s="520"/>
      <c r="P112" s="5">
        <f t="shared" si="36"/>
        <v>0</v>
      </c>
      <c r="Q112" s="520">
        <f>SUM(E112-F112-H112-I112-J112-K112-L112-M112-N112)-G112</f>
        <v>7044967</v>
      </c>
    </row>
    <row r="113" spans="1:31">
      <c r="A113" s="830"/>
      <c r="B113" s="421" t="s">
        <v>537</v>
      </c>
      <c r="C113" s="422" t="s">
        <v>545</v>
      </c>
      <c r="D113" s="423" t="s">
        <v>564</v>
      </c>
      <c r="E113" s="520"/>
      <c r="F113" s="520"/>
      <c r="G113" s="520"/>
      <c r="H113" s="520">
        <v>1011526</v>
      </c>
      <c r="I113" s="520"/>
      <c r="J113" s="520"/>
      <c r="K113" s="520"/>
      <c r="L113" s="520"/>
      <c r="M113" s="520"/>
      <c r="N113" s="520">
        <v>532524</v>
      </c>
      <c r="O113" s="520"/>
      <c r="P113" s="5">
        <f t="shared" si="36"/>
        <v>1544050</v>
      </c>
      <c r="Q113" s="520">
        <f>SUM(E113-F113-H113-I113-J113-K113-L113-M113-N113)-G113</f>
        <v>-1544050</v>
      </c>
    </row>
    <row r="114" spans="1:31" s="22" customFormat="1">
      <c r="A114" s="830"/>
      <c r="B114" s="701" t="s">
        <v>33</v>
      </c>
      <c r="C114" s="701"/>
      <c r="D114" s="701"/>
      <c r="E114" s="216">
        <f>SUM(E112:E113)</f>
        <v>7044967</v>
      </c>
      <c r="F114" s="216">
        <f>SUM(F112:F113)</f>
        <v>0</v>
      </c>
      <c r="G114" s="216">
        <f t="shared" ref="G114:N114" si="38">SUM(G112:G113)</f>
        <v>0</v>
      </c>
      <c r="H114" s="216">
        <f t="shared" si="38"/>
        <v>1011526</v>
      </c>
      <c r="I114" s="216">
        <f t="shared" si="38"/>
        <v>0</v>
      </c>
      <c r="J114" s="216">
        <f t="shared" si="38"/>
        <v>0</v>
      </c>
      <c r="K114" s="216">
        <f t="shared" si="38"/>
        <v>0</v>
      </c>
      <c r="L114" s="216">
        <f t="shared" si="38"/>
        <v>0</v>
      </c>
      <c r="M114" s="216">
        <f t="shared" si="38"/>
        <v>0</v>
      </c>
      <c r="N114" s="216">
        <f t="shared" si="38"/>
        <v>532524</v>
      </c>
      <c r="O114" s="216">
        <f>SUM(O112:O113)</f>
        <v>0</v>
      </c>
      <c r="P114" s="216">
        <f t="shared" si="36"/>
        <v>1544050</v>
      </c>
      <c r="Q114" s="331">
        <f>SUM(E114-F114-H114-I114-J114-K114-L114-M114-N114)-G114</f>
        <v>5500917</v>
      </c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</row>
    <row r="115" spans="1:31" s="213" customFormat="1" ht="15.6">
      <c r="A115" s="831"/>
      <c r="B115" s="824" t="s">
        <v>38</v>
      </c>
      <c r="C115" s="824"/>
      <c r="D115" s="824"/>
      <c r="E115" s="224">
        <f>SUM(E114,E111)</f>
        <v>13839133</v>
      </c>
      <c r="F115" s="224">
        <f>SUM(F114,F111)</f>
        <v>709715</v>
      </c>
      <c r="G115" s="224">
        <f t="shared" ref="G115:P115" si="39">SUM(G114,G111)</f>
        <v>0</v>
      </c>
      <c r="H115" s="224">
        <f t="shared" si="39"/>
        <v>2162635</v>
      </c>
      <c r="I115" s="224">
        <f t="shared" si="39"/>
        <v>0</v>
      </c>
      <c r="J115" s="224">
        <f t="shared" si="39"/>
        <v>0</v>
      </c>
      <c r="K115" s="224">
        <f t="shared" si="39"/>
        <v>0</v>
      </c>
      <c r="L115" s="224">
        <f t="shared" si="39"/>
        <v>0</v>
      </c>
      <c r="M115" s="224">
        <f t="shared" si="39"/>
        <v>0</v>
      </c>
      <c r="N115" s="224">
        <f t="shared" si="39"/>
        <v>1141212</v>
      </c>
      <c r="O115" s="224">
        <f>SUM(O114,O111)</f>
        <v>0</v>
      </c>
      <c r="P115" s="224">
        <f t="shared" si="39"/>
        <v>4013562</v>
      </c>
      <c r="Q115" s="224">
        <f>SUM(E115-F115-H115-I115-J115-K115-L115-M115-N115)-G115</f>
        <v>9825571</v>
      </c>
      <c r="R115" s="214"/>
      <c r="S115" s="214"/>
      <c r="T115" s="214"/>
      <c r="U115" s="214"/>
      <c r="V115" s="214"/>
      <c r="W115" s="214"/>
      <c r="X115" s="214"/>
      <c r="Y115" s="214"/>
      <c r="Z115" s="214"/>
      <c r="AA115" s="214"/>
      <c r="AB115" s="214"/>
      <c r="AC115" s="214"/>
      <c r="AD115" s="214"/>
      <c r="AE115" s="214"/>
    </row>
    <row r="116" spans="1:31" s="62" customFormat="1">
      <c r="A116" s="852"/>
      <c r="B116" s="852"/>
      <c r="C116" s="852"/>
      <c r="D116" s="852"/>
      <c r="E116" s="852"/>
      <c r="F116" s="852"/>
      <c r="G116" s="852"/>
      <c r="H116" s="852"/>
      <c r="I116" s="852"/>
      <c r="J116" s="852"/>
      <c r="K116" s="852"/>
      <c r="L116" s="852"/>
      <c r="M116" s="852"/>
      <c r="N116" s="852"/>
      <c r="O116" s="852"/>
      <c r="P116" s="852"/>
      <c r="Q116" s="853"/>
    </row>
    <row r="117" spans="1:31">
      <c r="A117" s="829" t="s">
        <v>70</v>
      </c>
      <c r="B117" s="423">
        <v>107052</v>
      </c>
      <c r="C117" s="422" t="s">
        <v>547</v>
      </c>
      <c r="D117" s="423" t="s">
        <v>565</v>
      </c>
      <c r="E117" s="520">
        <v>3591123</v>
      </c>
      <c r="F117" s="520">
        <v>592895</v>
      </c>
      <c r="G117" s="520"/>
      <c r="H117" s="520"/>
      <c r="I117" s="520"/>
      <c r="J117" s="520"/>
      <c r="K117" s="520"/>
      <c r="L117" s="520"/>
      <c r="M117" s="520"/>
      <c r="N117" s="520"/>
      <c r="O117" s="520"/>
      <c r="P117" s="5">
        <f t="shared" ref="P117:P124" si="40">SUM(F117:O117)</f>
        <v>592895</v>
      </c>
      <c r="Q117" s="520">
        <f>E117-F117-G117-H117-I117-J117-K117-L117-M117-N117-O117</f>
        <v>2998228</v>
      </c>
    </row>
    <row r="118" spans="1:31">
      <c r="A118" s="830"/>
      <c r="B118" s="423">
        <v>107053</v>
      </c>
      <c r="C118" s="422" t="s">
        <v>548</v>
      </c>
      <c r="D118" s="423" t="s">
        <v>568</v>
      </c>
      <c r="E118" s="520">
        <v>45720</v>
      </c>
      <c r="F118" s="520">
        <v>30455</v>
      </c>
      <c r="G118" s="520"/>
      <c r="H118" s="520"/>
      <c r="I118" s="520"/>
      <c r="J118" s="520"/>
      <c r="K118" s="520"/>
      <c r="L118" s="520"/>
      <c r="M118" s="520"/>
      <c r="N118" s="520"/>
      <c r="O118" s="520"/>
      <c r="P118" s="5">
        <f t="shared" si="40"/>
        <v>30455</v>
      </c>
      <c r="Q118" s="520">
        <f>E118-F118-G118-H118-I118-J118-K118-L118-M118-N118-O118</f>
        <v>15265</v>
      </c>
    </row>
    <row r="119" spans="1:31">
      <c r="A119" s="830"/>
      <c r="B119" s="421" t="s">
        <v>539</v>
      </c>
      <c r="C119" s="422" t="s">
        <v>562</v>
      </c>
      <c r="D119" s="423" t="s">
        <v>564</v>
      </c>
      <c r="E119" s="520">
        <v>1090324</v>
      </c>
      <c r="F119" s="520"/>
      <c r="G119" s="520"/>
      <c r="H119" s="520"/>
      <c r="I119" s="520"/>
      <c r="J119" s="520"/>
      <c r="K119" s="520"/>
      <c r="L119" s="520"/>
      <c r="M119" s="520"/>
      <c r="N119" s="520"/>
      <c r="O119" s="520"/>
      <c r="P119" s="5">
        <f t="shared" si="40"/>
        <v>0</v>
      </c>
      <c r="Q119" s="520">
        <f>E119-F119-G119-H119-I119-J119-K119-L119-M119-N119-O119</f>
        <v>1090324</v>
      </c>
    </row>
    <row r="120" spans="1:31">
      <c r="A120" s="830"/>
      <c r="B120" s="421" t="s">
        <v>537</v>
      </c>
      <c r="C120" s="422" t="s">
        <v>545</v>
      </c>
      <c r="D120" s="423" t="s">
        <v>564</v>
      </c>
      <c r="E120" s="520"/>
      <c r="F120" s="520"/>
      <c r="G120" s="520"/>
      <c r="H120" s="520">
        <v>1071586</v>
      </c>
      <c r="I120" s="520"/>
      <c r="J120" s="520"/>
      <c r="K120" s="520"/>
      <c r="L120" s="520"/>
      <c r="M120" s="520"/>
      <c r="N120" s="520">
        <v>596287</v>
      </c>
      <c r="O120" s="520"/>
      <c r="P120" s="5">
        <f t="shared" si="40"/>
        <v>1667873</v>
      </c>
      <c r="Q120" s="520">
        <f>E120-F120-G120-H120-I120-J120-K120-L120-M120-N120-O120</f>
        <v>-1667873</v>
      </c>
    </row>
    <row r="121" spans="1:31" s="22" customFormat="1">
      <c r="A121" s="830"/>
      <c r="B121" s="842" t="s">
        <v>32</v>
      </c>
      <c r="C121" s="843"/>
      <c r="D121" s="843"/>
      <c r="E121" s="215">
        <f>SUM(E117:E120)</f>
        <v>4727167</v>
      </c>
      <c r="F121" s="215">
        <f>SUM(F117:F120)</f>
        <v>623350</v>
      </c>
      <c r="G121" s="215">
        <f t="shared" ref="G121:N121" si="41">SUM(G117:G120)</f>
        <v>0</v>
      </c>
      <c r="H121" s="215">
        <f t="shared" si="41"/>
        <v>1071586</v>
      </c>
      <c r="I121" s="215">
        <f t="shared" si="41"/>
        <v>0</v>
      </c>
      <c r="J121" s="215">
        <f t="shared" si="41"/>
        <v>0</v>
      </c>
      <c r="K121" s="215">
        <f t="shared" si="41"/>
        <v>0</v>
      </c>
      <c r="L121" s="215">
        <f t="shared" si="41"/>
        <v>0</v>
      </c>
      <c r="M121" s="215">
        <f t="shared" si="41"/>
        <v>0</v>
      </c>
      <c r="N121" s="215">
        <f t="shared" si="41"/>
        <v>596287</v>
      </c>
      <c r="O121" s="215">
        <f>SUM(O117:O120)</f>
        <v>0</v>
      </c>
      <c r="P121" s="215">
        <f t="shared" si="40"/>
        <v>2291223</v>
      </c>
      <c r="Q121" s="330">
        <f>SUM(E121-F121-H121-I121-J121-K121-L121-M121-N121)-G121</f>
        <v>2435944</v>
      </c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</row>
    <row r="122" spans="1:31" s="32" customFormat="1">
      <c r="A122" s="830"/>
      <c r="B122" s="423">
        <v>104042</v>
      </c>
      <c r="C122" s="422" t="s">
        <v>551</v>
      </c>
      <c r="D122" s="423" t="s">
        <v>571</v>
      </c>
      <c r="E122" s="520"/>
      <c r="F122" s="520"/>
      <c r="G122" s="520"/>
      <c r="H122" s="520"/>
      <c r="I122" s="520"/>
      <c r="J122" s="520"/>
      <c r="K122" s="520"/>
      <c r="L122" s="520"/>
      <c r="M122" s="520"/>
      <c r="N122" s="520"/>
      <c r="O122" s="520"/>
      <c r="P122" s="5">
        <f t="shared" si="40"/>
        <v>0</v>
      </c>
      <c r="Q122" s="520">
        <f>SUM(E122-F122-H122-I122-J122-K122-L122-M122-N122)-G122</f>
        <v>0</v>
      </c>
      <c r="R122" s="154"/>
      <c r="S122" s="154"/>
      <c r="T122" s="154"/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</row>
    <row r="123" spans="1:31" s="32" customFormat="1">
      <c r="A123" s="830"/>
      <c r="B123" s="421" t="s">
        <v>537</v>
      </c>
      <c r="C123" s="422" t="s">
        <v>545</v>
      </c>
      <c r="D123" s="423" t="s">
        <v>564</v>
      </c>
      <c r="E123" s="520"/>
      <c r="F123" s="520"/>
      <c r="G123" s="520"/>
      <c r="H123" s="520"/>
      <c r="I123" s="520"/>
      <c r="J123" s="520"/>
      <c r="K123" s="520"/>
      <c r="L123" s="520"/>
      <c r="M123" s="520"/>
      <c r="N123" s="520"/>
      <c r="O123" s="520"/>
      <c r="P123" s="5">
        <f t="shared" si="40"/>
        <v>0</v>
      </c>
      <c r="Q123" s="520">
        <f>SUM(E123-F123-H123-I123-J123-K123-L123-M123-N123)-G123</f>
        <v>0</v>
      </c>
      <c r="R123" s="154"/>
      <c r="S123" s="154"/>
      <c r="T123" s="154"/>
      <c r="U123" s="154"/>
      <c r="V123" s="154"/>
      <c r="W123" s="154"/>
      <c r="X123" s="154"/>
      <c r="Y123" s="154"/>
      <c r="Z123" s="154"/>
      <c r="AA123" s="154"/>
      <c r="AB123" s="154"/>
      <c r="AC123" s="154"/>
      <c r="AD123" s="154"/>
      <c r="AE123" s="154"/>
    </row>
    <row r="124" spans="1:31" s="22" customFormat="1">
      <c r="A124" s="830"/>
      <c r="B124" s="846" t="s">
        <v>33</v>
      </c>
      <c r="C124" s="847"/>
      <c r="D124" s="847"/>
      <c r="E124" s="216">
        <f>SUM(E122:E123)</f>
        <v>0</v>
      </c>
      <c r="F124" s="216">
        <f>SUM(F122:F123)</f>
        <v>0</v>
      </c>
      <c r="G124" s="216">
        <f t="shared" ref="G124:N124" si="42">SUM(G122:G123)</f>
        <v>0</v>
      </c>
      <c r="H124" s="216">
        <f t="shared" si="42"/>
        <v>0</v>
      </c>
      <c r="I124" s="216">
        <f t="shared" si="42"/>
        <v>0</v>
      </c>
      <c r="J124" s="216">
        <f t="shared" si="42"/>
        <v>0</v>
      </c>
      <c r="K124" s="216">
        <f t="shared" si="42"/>
        <v>0</v>
      </c>
      <c r="L124" s="216">
        <f t="shared" si="42"/>
        <v>0</v>
      </c>
      <c r="M124" s="216">
        <f t="shared" si="42"/>
        <v>0</v>
      </c>
      <c r="N124" s="216">
        <f t="shared" si="42"/>
        <v>0</v>
      </c>
      <c r="O124" s="216">
        <f>SUM(O122:O123)</f>
        <v>0</v>
      </c>
      <c r="P124" s="216">
        <f t="shared" si="40"/>
        <v>0</v>
      </c>
      <c r="Q124" s="331">
        <f>SUM(E124-F124-H124-I124-J124-K124-L124-M124-N124)-G124</f>
        <v>0</v>
      </c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</row>
    <row r="125" spans="1:31" s="213" customFormat="1" ht="15.6">
      <c r="A125" s="831"/>
      <c r="B125" s="844" t="s">
        <v>39</v>
      </c>
      <c r="C125" s="845"/>
      <c r="D125" s="845"/>
      <c r="E125" s="224">
        <f>SUM(E124)+E121</f>
        <v>4727167</v>
      </c>
      <c r="F125" s="224">
        <f>SUM(F124)+F121</f>
        <v>623350</v>
      </c>
      <c r="G125" s="224">
        <f t="shared" ref="G125:P125" si="43">SUM(G124)+G121</f>
        <v>0</v>
      </c>
      <c r="H125" s="224">
        <f t="shared" si="43"/>
        <v>1071586</v>
      </c>
      <c r="I125" s="224">
        <f t="shared" si="43"/>
        <v>0</v>
      </c>
      <c r="J125" s="224">
        <f t="shared" si="43"/>
        <v>0</v>
      </c>
      <c r="K125" s="224">
        <f t="shared" si="43"/>
        <v>0</v>
      </c>
      <c r="L125" s="224">
        <f t="shared" si="43"/>
        <v>0</v>
      </c>
      <c r="M125" s="224">
        <f t="shared" si="43"/>
        <v>0</v>
      </c>
      <c r="N125" s="224">
        <f t="shared" si="43"/>
        <v>596287</v>
      </c>
      <c r="O125" s="224">
        <f>SUM(O124)+O121</f>
        <v>0</v>
      </c>
      <c r="P125" s="224">
        <f t="shared" si="43"/>
        <v>2291223</v>
      </c>
      <c r="Q125" s="224">
        <f>SUM(E125-F125-H125-I125-J125-K125-L125-M125-N125)-G125</f>
        <v>2435944</v>
      </c>
      <c r="R125" s="214"/>
      <c r="S125" s="214"/>
      <c r="T125" s="214"/>
      <c r="U125" s="214"/>
      <c r="V125" s="214"/>
      <c r="W125" s="214"/>
      <c r="X125" s="214"/>
      <c r="Y125" s="214"/>
      <c r="Z125" s="214"/>
      <c r="AA125" s="214"/>
      <c r="AB125" s="214"/>
      <c r="AC125" s="214"/>
      <c r="AD125" s="214"/>
      <c r="AE125" s="214"/>
    </row>
    <row r="126" spans="1:31" s="62" customFormat="1">
      <c r="A126" s="828"/>
      <c r="B126" s="828"/>
      <c r="C126" s="828"/>
      <c r="D126" s="828"/>
      <c r="E126" s="828"/>
      <c r="F126" s="828"/>
      <c r="G126" s="828"/>
      <c r="H126" s="828"/>
      <c r="I126" s="828"/>
      <c r="J126" s="828"/>
      <c r="K126" s="828"/>
      <c r="L126" s="828"/>
      <c r="M126" s="828"/>
      <c r="N126" s="828"/>
      <c r="O126" s="828"/>
      <c r="P126" s="828"/>
      <c r="Q126" s="828"/>
    </row>
    <row r="127" spans="1:31">
      <c r="A127" s="829" t="s">
        <v>197</v>
      </c>
      <c r="B127" s="423">
        <v>107052</v>
      </c>
      <c r="C127" s="422" t="s">
        <v>547</v>
      </c>
      <c r="D127" s="423" t="s">
        <v>565</v>
      </c>
      <c r="E127" s="520">
        <v>7161897</v>
      </c>
      <c r="F127" s="520">
        <v>537630</v>
      </c>
      <c r="G127" s="520"/>
      <c r="H127" s="520"/>
      <c r="I127" s="520"/>
      <c r="J127" s="520"/>
      <c r="K127" s="520"/>
      <c r="L127" s="520"/>
      <c r="M127" s="520"/>
      <c r="N127" s="520"/>
      <c r="O127" s="520"/>
      <c r="P127" s="5">
        <f t="shared" ref="P127:P133" si="44">SUM(F127:O127)</f>
        <v>537630</v>
      </c>
      <c r="Q127" s="520">
        <f>E127-F127-G127-H127-I127-J127-K127-L127-M127-N127-O127</f>
        <v>6624267</v>
      </c>
    </row>
    <row r="128" spans="1:31">
      <c r="A128" s="830"/>
      <c r="B128" s="421" t="s">
        <v>539</v>
      </c>
      <c r="C128" s="422" t="s">
        <v>562</v>
      </c>
      <c r="D128" s="423" t="s">
        <v>564</v>
      </c>
      <c r="E128" s="520"/>
      <c r="F128" s="520"/>
      <c r="G128" s="520"/>
      <c r="H128" s="520"/>
      <c r="I128" s="520"/>
      <c r="J128" s="520"/>
      <c r="K128" s="520"/>
      <c r="L128" s="520"/>
      <c r="M128" s="520"/>
      <c r="N128" s="520"/>
      <c r="O128" s="520"/>
      <c r="P128" s="5">
        <f t="shared" si="44"/>
        <v>0</v>
      </c>
      <c r="Q128" s="520">
        <f>E128-F128-G128-H128-I128-J128-K128-L128-M128-N128-O128</f>
        <v>0</v>
      </c>
    </row>
    <row r="129" spans="1:31">
      <c r="A129" s="830"/>
      <c r="B129" s="421" t="s">
        <v>537</v>
      </c>
      <c r="C129" s="422" t="s">
        <v>545</v>
      </c>
      <c r="D129" s="423" t="s">
        <v>564</v>
      </c>
      <c r="E129" s="5"/>
      <c r="F129" s="520"/>
      <c r="G129" s="520"/>
      <c r="H129" s="520"/>
      <c r="I129" s="520"/>
      <c r="J129" s="520"/>
      <c r="K129" s="520"/>
      <c r="L129" s="520"/>
      <c r="M129" s="520"/>
      <c r="N129" s="520">
        <v>1956737</v>
      </c>
      <c r="O129" s="520"/>
      <c r="P129" s="5">
        <f t="shared" si="44"/>
        <v>1956737</v>
      </c>
      <c r="Q129" s="520">
        <f>E129-F129-G129-H129-I129-J129-K129-L129-M129-N129-O129</f>
        <v>-1956737</v>
      </c>
    </row>
    <row r="130" spans="1:31" s="22" customFormat="1">
      <c r="A130" s="830"/>
      <c r="B130" s="827" t="s">
        <v>32</v>
      </c>
      <c r="C130" s="827"/>
      <c r="D130" s="827"/>
      <c r="E130" s="215">
        <f>SUM(E127:E129)</f>
        <v>7161897</v>
      </c>
      <c r="F130" s="215">
        <f t="shared" ref="F130:O130" si="45">SUM(F127:F129)</f>
        <v>537630</v>
      </c>
      <c r="G130" s="215">
        <f t="shared" si="45"/>
        <v>0</v>
      </c>
      <c r="H130" s="215">
        <f t="shared" si="45"/>
        <v>0</v>
      </c>
      <c r="I130" s="215">
        <f t="shared" si="45"/>
        <v>0</v>
      </c>
      <c r="J130" s="215">
        <f t="shared" si="45"/>
        <v>0</v>
      </c>
      <c r="K130" s="215">
        <f t="shared" si="45"/>
        <v>0</v>
      </c>
      <c r="L130" s="215">
        <f t="shared" si="45"/>
        <v>0</v>
      </c>
      <c r="M130" s="215">
        <f t="shared" si="45"/>
        <v>0</v>
      </c>
      <c r="N130" s="215">
        <f t="shared" si="45"/>
        <v>1956737</v>
      </c>
      <c r="O130" s="215">
        <f t="shared" si="45"/>
        <v>0</v>
      </c>
      <c r="P130" s="215">
        <f t="shared" si="44"/>
        <v>2494367</v>
      </c>
      <c r="Q130" s="330">
        <f>SUM(E130-F130-H130-I130-J130-K130-L130-M130-N130)-G130</f>
        <v>4667530</v>
      </c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</row>
    <row r="131" spans="1:31">
      <c r="A131" s="830"/>
      <c r="B131" s="423">
        <v>104042</v>
      </c>
      <c r="C131" s="422" t="s">
        <v>551</v>
      </c>
      <c r="D131" s="423" t="s">
        <v>571</v>
      </c>
      <c r="E131" s="520"/>
      <c r="F131" s="520"/>
      <c r="G131" s="520"/>
      <c r="H131" s="520"/>
      <c r="I131" s="520"/>
      <c r="J131" s="520"/>
      <c r="K131" s="520"/>
      <c r="L131" s="520"/>
      <c r="M131" s="520"/>
      <c r="N131" s="520"/>
      <c r="O131" s="520"/>
      <c r="P131" s="5">
        <f t="shared" si="44"/>
        <v>0</v>
      </c>
      <c r="Q131" s="520">
        <f>SUM(E131-F131-H131-I131-J131-K131-L131-M131-N131)-G131</f>
        <v>0</v>
      </c>
    </row>
    <row r="132" spans="1:31" s="32" customFormat="1">
      <c r="A132" s="830"/>
      <c r="B132" s="421" t="s">
        <v>537</v>
      </c>
      <c r="C132" s="422" t="s">
        <v>545</v>
      </c>
      <c r="D132" s="423" t="s">
        <v>564</v>
      </c>
      <c r="E132" s="520"/>
      <c r="F132" s="520"/>
      <c r="G132" s="520"/>
      <c r="H132" s="520"/>
      <c r="I132" s="520"/>
      <c r="J132" s="520"/>
      <c r="K132" s="520"/>
      <c r="L132" s="520"/>
      <c r="M132" s="520"/>
      <c r="N132" s="520"/>
      <c r="O132" s="520"/>
      <c r="P132" s="5">
        <f t="shared" si="44"/>
        <v>0</v>
      </c>
      <c r="Q132" s="520">
        <f>SUM(E132-F132-H132-I132-J132-K132-L132-M132-N132)-G132</f>
        <v>0</v>
      </c>
      <c r="R132" s="154"/>
      <c r="S132" s="154"/>
      <c r="T132" s="154"/>
      <c r="U132" s="154"/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54"/>
    </row>
    <row r="133" spans="1:31" s="22" customFormat="1">
      <c r="A133" s="830"/>
      <c r="B133" s="701" t="s">
        <v>33</v>
      </c>
      <c r="C133" s="701"/>
      <c r="D133" s="701"/>
      <c r="E133" s="216">
        <f>SUM(E131:E132)</f>
        <v>0</v>
      </c>
      <c r="F133" s="216">
        <f>SUM(F131:F132)</f>
        <v>0</v>
      </c>
      <c r="G133" s="216">
        <f t="shared" ref="G133:N133" si="46">SUM(G131:G132)</f>
        <v>0</v>
      </c>
      <c r="H133" s="216">
        <f t="shared" si="46"/>
        <v>0</v>
      </c>
      <c r="I133" s="216">
        <f t="shared" si="46"/>
        <v>0</v>
      </c>
      <c r="J133" s="216">
        <f t="shared" si="46"/>
        <v>0</v>
      </c>
      <c r="K133" s="216">
        <f t="shared" si="46"/>
        <v>0</v>
      </c>
      <c r="L133" s="216">
        <f t="shared" si="46"/>
        <v>0</v>
      </c>
      <c r="M133" s="216">
        <f t="shared" si="46"/>
        <v>0</v>
      </c>
      <c r="N133" s="216">
        <f t="shared" si="46"/>
        <v>0</v>
      </c>
      <c r="O133" s="216">
        <f>SUM(O131:O132)</f>
        <v>0</v>
      </c>
      <c r="P133" s="216">
        <f t="shared" si="44"/>
        <v>0</v>
      </c>
      <c r="Q133" s="331">
        <f>SUM(E133-F133-H133-I133-J133-K133-L133-M133-N133)-G133</f>
        <v>0</v>
      </c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</row>
    <row r="134" spans="1:31" s="213" customFormat="1" ht="15.6">
      <c r="A134" s="831"/>
      <c r="B134" s="824" t="s">
        <v>40</v>
      </c>
      <c r="C134" s="824"/>
      <c r="D134" s="824"/>
      <c r="E134" s="224">
        <f>SUM(E133,E130)</f>
        <v>7161897</v>
      </c>
      <c r="F134" s="224">
        <f>SUM(F133,F130)</f>
        <v>537630</v>
      </c>
      <c r="G134" s="224">
        <f t="shared" ref="G134:P134" si="47">SUM(G133,G130)</f>
        <v>0</v>
      </c>
      <c r="H134" s="224">
        <f t="shared" si="47"/>
        <v>0</v>
      </c>
      <c r="I134" s="224">
        <f t="shared" si="47"/>
        <v>0</v>
      </c>
      <c r="J134" s="224">
        <f t="shared" si="47"/>
        <v>0</v>
      </c>
      <c r="K134" s="224">
        <f t="shared" si="47"/>
        <v>0</v>
      </c>
      <c r="L134" s="224">
        <f t="shared" si="47"/>
        <v>0</v>
      </c>
      <c r="M134" s="224">
        <f t="shared" si="47"/>
        <v>0</v>
      </c>
      <c r="N134" s="224">
        <f t="shared" si="47"/>
        <v>1956737</v>
      </c>
      <c r="O134" s="224">
        <f>SUM(O133,O130)</f>
        <v>0</v>
      </c>
      <c r="P134" s="224">
        <f t="shared" si="47"/>
        <v>2494367</v>
      </c>
      <c r="Q134" s="224">
        <f>SUM(E134-F134-H134-I134-J134-K134-L134-M134-N134)-G134</f>
        <v>4667530</v>
      </c>
      <c r="R134" s="214"/>
      <c r="S134" s="214"/>
      <c r="T134" s="214"/>
      <c r="U134" s="214"/>
      <c r="V134" s="214"/>
      <c r="W134" s="214"/>
      <c r="X134" s="214"/>
      <c r="Y134" s="214"/>
      <c r="Z134" s="214"/>
      <c r="AA134" s="214"/>
      <c r="AB134" s="214"/>
      <c r="AC134" s="214"/>
      <c r="AD134" s="214"/>
      <c r="AE134" s="214"/>
    </row>
    <row r="135" spans="1:31" s="62" customFormat="1">
      <c r="A135" s="837"/>
      <c r="B135" s="837"/>
      <c r="C135" s="837"/>
      <c r="D135" s="837"/>
      <c r="E135" s="837"/>
      <c r="F135" s="837"/>
      <c r="G135" s="837"/>
      <c r="H135" s="837"/>
      <c r="I135" s="837"/>
      <c r="J135" s="837"/>
      <c r="K135" s="837"/>
      <c r="L135" s="837"/>
      <c r="M135" s="837"/>
      <c r="N135" s="837"/>
      <c r="O135" s="837"/>
      <c r="P135" s="837"/>
      <c r="Q135" s="838"/>
    </row>
    <row r="136" spans="1:31">
      <c r="A136" s="829" t="s">
        <v>73</v>
      </c>
      <c r="B136" s="423">
        <v>107052</v>
      </c>
      <c r="C136" s="422" t="s">
        <v>547</v>
      </c>
      <c r="D136" s="423" t="s">
        <v>565</v>
      </c>
      <c r="E136" s="520">
        <v>13856958</v>
      </c>
      <c r="F136" s="520">
        <v>848950</v>
      </c>
      <c r="G136" s="520"/>
      <c r="H136" s="520"/>
      <c r="I136" s="520"/>
      <c r="J136" s="520"/>
      <c r="K136" s="520"/>
      <c r="L136" s="520"/>
      <c r="M136" s="520"/>
      <c r="N136" s="520"/>
      <c r="O136" s="520"/>
      <c r="P136" s="5">
        <f t="shared" ref="P136:P143" si="48">SUM(F136:O136)</f>
        <v>848950</v>
      </c>
      <c r="Q136" s="520">
        <f>E136-F136-G136-H136-I136-J136-K136-L136-M136-N136-O136</f>
        <v>13008008</v>
      </c>
    </row>
    <row r="137" spans="1:31">
      <c r="A137" s="830"/>
      <c r="B137" s="423">
        <v>107053</v>
      </c>
      <c r="C137" s="422" t="s">
        <v>548</v>
      </c>
      <c r="D137" s="423" t="s">
        <v>568</v>
      </c>
      <c r="E137" s="520">
        <v>2539182</v>
      </c>
      <c r="F137" s="520">
        <v>474775</v>
      </c>
      <c r="G137" s="520"/>
      <c r="H137" s="520"/>
      <c r="I137" s="520"/>
      <c r="J137" s="520"/>
      <c r="K137" s="520"/>
      <c r="L137" s="520"/>
      <c r="M137" s="520"/>
      <c r="N137" s="520"/>
      <c r="O137" s="520"/>
      <c r="P137" s="5">
        <f t="shared" si="48"/>
        <v>474775</v>
      </c>
      <c r="Q137" s="520">
        <f>E137-F137-G137-H137-I137-J137-K137-L137-M137-N137-O137</f>
        <v>2064407</v>
      </c>
    </row>
    <row r="138" spans="1:31">
      <c r="A138" s="830"/>
      <c r="B138" s="421" t="s">
        <v>539</v>
      </c>
      <c r="C138" s="422" t="s">
        <v>562</v>
      </c>
      <c r="D138" s="423" t="s">
        <v>564</v>
      </c>
      <c r="E138" s="520">
        <v>373804</v>
      </c>
      <c r="F138" s="520"/>
      <c r="G138" s="520"/>
      <c r="H138" s="520"/>
      <c r="I138" s="520"/>
      <c r="J138" s="520"/>
      <c r="K138" s="520"/>
      <c r="L138" s="520"/>
      <c r="M138" s="520"/>
      <c r="N138" s="520"/>
      <c r="O138" s="520"/>
      <c r="P138" s="5">
        <f t="shared" si="48"/>
        <v>0</v>
      </c>
      <c r="Q138" s="520">
        <f>E138-F138-G138-H138-I138-J138-K138-L138-M138-N138-O138</f>
        <v>373804</v>
      </c>
    </row>
    <row r="139" spans="1:31">
      <c r="A139" s="830"/>
      <c r="B139" s="421" t="s">
        <v>537</v>
      </c>
      <c r="C139" s="422" t="s">
        <v>545</v>
      </c>
      <c r="D139" s="423" t="s">
        <v>564</v>
      </c>
      <c r="E139" s="520"/>
      <c r="F139" s="520"/>
      <c r="G139" s="520"/>
      <c r="H139" s="520">
        <v>3245802</v>
      </c>
      <c r="I139" s="520"/>
      <c r="J139" s="520"/>
      <c r="K139" s="520"/>
      <c r="L139" s="520"/>
      <c r="M139" s="520"/>
      <c r="N139" s="520">
        <v>1240869</v>
      </c>
      <c r="O139" s="520"/>
      <c r="P139" s="5">
        <f t="shared" si="48"/>
        <v>4486671</v>
      </c>
      <c r="Q139" s="520">
        <f>E139-F139-G139-H139-I139-J139-K139-L139-M139-N139-O139</f>
        <v>-4486671</v>
      </c>
    </row>
    <row r="140" spans="1:31" s="22" customFormat="1">
      <c r="A140" s="830"/>
      <c r="B140" s="827" t="s">
        <v>32</v>
      </c>
      <c r="C140" s="827"/>
      <c r="D140" s="827"/>
      <c r="E140" s="215">
        <f>SUM(E136:E139)</f>
        <v>16769944</v>
      </c>
      <c r="F140" s="215">
        <f>SUM(F136:F138)</f>
        <v>1323725</v>
      </c>
      <c r="G140" s="215">
        <f t="shared" ref="G140:M140" si="49">SUM(G136:G138)</f>
        <v>0</v>
      </c>
      <c r="H140" s="215">
        <f>SUM(H136:H139)</f>
        <v>3245802</v>
      </c>
      <c r="I140" s="215">
        <f t="shared" si="49"/>
        <v>0</v>
      </c>
      <c r="J140" s="215">
        <f t="shared" si="49"/>
        <v>0</v>
      </c>
      <c r="K140" s="215">
        <f t="shared" si="49"/>
        <v>0</v>
      </c>
      <c r="L140" s="215">
        <f t="shared" si="49"/>
        <v>0</v>
      </c>
      <c r="M140" s="215">
        <f t="shared" si="49"/>
        <v>0</v>
      </c>
      <c r="N140" s="215">
        <f>SUM(N136:N139)</f>
        <v>1240869</v>
      </c>
      <c r="O140" s="215">
        <f>SUM(O136:O138)</f>
        <v>0</v>
      </c>
      <c r="P140" s="215">
        <f t="shared" si="48"/>
        <v>5810396</v>
      </c>
      <c r="Q140" s="330">
        <f>SUM(E140-F140-H140-I140-J140-K140-L140-M140-N140)-G140</f>
        <v>10959548</v>
      </c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</row>
    <row r="141" spans="1:31">
      <c r="A141" s="830"/>
      <c r="B141" s="423">
        <v>104042</v>
      </c>
      <c r="C141" s="422" t="s">
        <v>551</v>
      </c>
      <c r="D141" s="423" t="s">
        <v>571</v>
      </c>
      <c r="E141" s="520">
        <v>8735535</v>
      </c>
      <c r="F141" s="520"/>
      <c r="G141" s="520"/>
      <c r="H141" s="520"/>
      <c r="I141" s="520"/>
      <c r="J141" s="520"/>
      <c r="K141" s="520"/>
      <c r="L141" s="520"/>
      <c r="M141" s="520"/>
      <c r="N141" s="520"/>
      <c r="O141" s="520"/>
      <c r="P141" s="5">
        <f t="shared" si="48"/>
        <v>0</v>
      </c>
      <c r="Q141" s="520">
        <f>SUM(E141-F141-H141-I141-J141-K141-L141-M141-N141)-G141</f>
        <v>8735535</v>
      </c>
    </row>
    <row r="142" spans="1:31">
      <c r="A142" s="830"/>
      <c r="B142" s="421" t="s">
        <v>537</v>
      </c>
      <c r="C142" s="422" t="s">
        <v>545</v>
      </c>
      <c r="D142" s="423" t="s">
        <v>564</v>
      </c>
      <c r="E142" s="520"/>
      <c r="F142" s="520"/>
      <c r="G142" s="520"/>
      <c r="H142" s="520">
        <v>3152327</v>
      </c>
      <c r="I142" s="520"/>
      <c r="J142" s="520"/>
      <c r="K142" s="520"/>
      <c r="L142" s="520"/>
      <c r="M142" s="520"/>
      <c r="N142" s="520">
        <v>348170</v>
      </c>
      <c r="O142" s="520"/>
      <c r="P142" s="5">
        <f t="shared" si="48"/>
        <v>3500497</v>
      </c>
      <c r="Q142" s="520">
        <f>SUM(E142-F142-H142-I142-J142-K142-L142-M142-N142)-G142</f>
        <v>-3500497</v>
      </c>
    </row>
    <row r="143" spans="1:31" s="22" customFormat="1">
      <c r="A143" s="830"/>
      <c r="B143" s="701" t="s">
        <v>33</v>
      </c>
      <c r="C143" s="701"/>
      <c r="D143" s="701"/>
      <c r="E143" s="216">
        <f t="shared" ref="E143:O143" si="50">SUM(E141:E142)</f>
        <v>8735535</v>
      </c>
      <c r="F143" s="216">
        <f t="shared" si="50"/>
        <v>0</v>
      </c>
      <c r="G143" s="216">
        <f t="shared" si="50"/>
        <v>0</v>
      </c>
      <c r="H143" s="216">
        <f t="shared" si="50"/>
        <v>3152327</v>
      </c>
      <c r="I143" s="216">
        <f t="shared" si="50"/>
        <v>0</v>
      </c>
      <c r="J143" s="216">
        <f t="shared" si="50"/>
        <v>0</v>
      </c>
      <c r="K143" s="216">
        <f t="shared" si="50"/>
        <v>0</v>
      </c>
      <c r="L143" s="216">
        <f t="shared" si="50"/>
        <v>0</v>
      </c>
      <c r="M143" s="216">
        <f t="shared" si="50"/>
        <v>0</v>
      </c>
      <c r="N143" s="216">
        <f t="shared" si="50"/>
        <v>348170</v>
      </c>
      <c r="O143" s="216">
        <f t="shared" si="50"/>
        <v>0</v>
      </c>
      <c r="P143" s="216">
        <f t="shared" si="48"/>
        <v>3500497</v>
      </c>
      <c r="Q143" s="331">
        <f>SUM(E143-F143-H143-I143-J143-K143-L143-M143-N143)-G143</f>
        <v>5235038</v>
      </c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</row>
    <row r="144" spans="1:31" s="213" customFormat="1" ht="15.6">
      <c r="A144" s="831"/>
      <c r="B144" s="824" t="s">
        <v>203</v>
      </c>
      <c r="C144" s="824"/>
      <c r="D144" s="824"/>
      <c r="E144" s="224">
        <f t="shared" ref="E144:P144" si="51">SUM(E143,E140)</f>
        <v>25505479</v>
      </c>
      <c r="F144" s="224">
        <f t="shared" si="51"/>
        <v>1323725</v>
      </c>
      <c r="G144" s="224">
        <f t="shared" si="51"/>
        <v>0</v>
      </c>
      <c r="H144" s="224">
        <f t="shared" si="51"/>
        <v>6398129</v>
      </c>
      <c r="I144" s="224">
        <f t="shared" si="51"/>
        <v>0</v>
      </c>
      <c r="J144" s="224">
        <f t="shared" si="51"/>
        <v>0</v>
      </c>
      <c r="K144" s="224">
        <f t="shared" si="51"/>
        <v>0</v>
      </c>
      <c r="L144" s="224">
        <f t="shared" si="51"/>
        <v>0</v>
      </c>
      <c r="M144" s="224">
        <f t="shared" si="51"/>
        <v>0</v>
      </c>
      <c r="N144" s="224">
        <f t="shared" si="51"/>
        <v>1589039</v>
      </c>
      <c r="O144" s="224">
        <f t="shared" si="51"/>
        <v>0</v>
      </c>
      <c r="P144" s="224">
        <f t="shared" si="51"/>
        <v>9310893</v>
      </c>
      <c r="Q144" s="224">
        <f>SUM(E144-F144-H144-I144-J144-K144-L144-M144-N144)-G144</f>
        <v>16194586</v>
      </c>
      <c r="R144" s="214"/>
      <c r="S144" s="214"/>
      <c r="T144" s="214"/>
      <c r="U144" s="214"/>
      <c r="V144" s="214"/>
      <c r="W144" s="214"/>
      <c r="X144" s="214"/>
      <c r="Y144" s="214"/>
      <c r="Z144" s="214"/>
      <c r="AA144" s="214"/>
      <c r="AB144" s="214"/>
      <c r="AC144" s="214"/>
      <c r="AD144" s="214"/>
      <c r="AE144" s="214"/>
    </row>
    <row r="145" spans="1:31" s="62" customFormat="1">
      <c r="A145" s="828"/>
      <c r="B145" s="828"/>
      <c r="C145" s="828"/>
      <c r="D145" s="828"/>
      <c r="E145" s="828"/>
      <c r="F145" s="828"/>
      <c r="G145" s="828"/>
      <c r="H145" s="828"/>
      <c r="I145" s="828"/>
      <c r="J145" s="828"/>
      <c r="K145" s="828"/>
      <c r="L145" s="828"/>
      <c r="M145" s="828"/>
      <c r="N145" s="828"/>
      <c r="O145" s="828"/>
      <c r="P145" s="828"/>
      <c r="Q145" s="828"/>
    </row>
    <row r="146" spans="1:31">
      <c r="A146" s="829" t="s">
        <v>65</v>
      </c>
      <c r="B146" s="423">
        <v>107052</v>
      </c>
      <c r="C146" s="422" t="s">
        <v>547</v>
      </c>
      <c r="D146" s="423" t="s">
        <v>565</v>
      </c>
      <c r="E146" s="520">
        <v>7343330</v>
      </c>
      <c r="F146" s="520">
        <v>560860</v>
      </c>
      <c r="G146" s="520"/>
      <c r="H146" s="520"/>
      <c r="I146" s="520"/>
      <c r="J146" s="520"/>
      <c r="K146" s="520"/>
      <c r="L146" s="520"/>
      <c r="M146" s="520"/>
      <c r="N146" s="520"/>
      <c r="O146" s="520"/>
      <c r="P146" s="5">
        <f t="shared" ref="P146:P153" si="52">SUM(F146:O146)</f>
        <v>560860</v>
      </c>
      <c r="Q146" s="520">
        <f>E146-F146-G146-H146-I146-J146-K146-L146-M146-N146-O146</f>
        <v>6782470</v>
      </c>
    </row>
    <row r="147" spans="1:31">
      <c r="A147" s="830"/>
      <c r="B147" s="423">
        <v>107053</v>
      </c>
      <c r="C147" s="422" t="s">
        <v>548</v>
      </c>
      <c r="D147" s="423" t="s">
        <v>568</v>
      </c>
      <c r="E147" s="520">
        <v>99060</v>
      </c>
      <c r="F147" s="520">
        <v>45865</v>
      </c>
      <c r="G147" s="520"/>
      <c r="H147" s="520"/>
      <c r="I147" s="520"/>
      <c r="J147" s="520"/>
      <c r="K147" s="520"/>
      <c r="L147" s="520"/>
      <c r="M147" s="520"/>
      <c r="N147" s="520"/>
      <c r="O147" s="520"/>
      <c r="P147" s="5">
        <f t="shared" si="52"/>
        <v>45865</v>
      </c>
      <c r="Q147" s="520">
        <f>E147-F147-G147-H147-I147-J147-K147-L147-M147-N147-O147</f>
        <v>53195</v>
      </c>
    </row>
    <row r="148" spans="1:31">
      <c r="A148" s="830"/>
      <c r="B148" s="421" t="s">
        <v>539</v>
      </c>
      <c r="C148" s="422" t="s">
        <v>562</v>
      </c>
      <c r="D148" s="423" t="s">
        <v>564</v>
      </c>
      <c r="E148" s="520"/>
      <c r="F148" s="520"/>
      <c r="G148" s="520"/>
      <c r="H148" s="520"/>
      <c r="I148" s="520"/>
      <c r="J148" s="520"/>
      <c r="K148" s="520"/>
      <c r="L148" s="520"/>
      <c r="M148" s="520"/>
      <c r="N148" s="520"/>
      <c r="O148" s="520"/>
      <c r="P148" s="5">
        <f t="shared" si="52"/>
        <v>0</v>
      </c>
      <c r="Q148" s="520">
        <f>E148-F148-G148-H148-I148-J148-K148-L148-M148-N148-O148</f>
        <v>0</v>
      </c>
    </row>
    <row r="149" spans="1:31">
      <c r="A149" s="830"/>
      <c r="B149" s="421" t="s">
        <v>537</v>
      </c>
      <c r="C149" s="422" t="s">
        <v>545</v>
      </c>
      <c r="D149" s="423" t="s">
        <v>564</v>
      </c>
      <c r="E149" s="520"/>
      <c r="F149" s="520"/>
      <c r="G149" s="520"/>
      <c r="H149" s="520">
        <v>167952</v>
      </c>
      <c r="I149" s="520"/>
      <c r="J149" s="520"/>
      <c r="K149" s="520"/>
      <c r="L149" s="520"/>
      <c r="M149" s="520"/>
      <c r="N149" s="520">
        <v>572953</v>
      </c>
      <c r="O149" s="520"/>
      <c r="P149" s="5">
        <f t="shared" si="52"/>
        <v>740905</v>
      </c>
      <c r="Q149" s="520">
        <f>E149-F149-G149-H149-I149-J149-K149-L149-M149-N149-O149</f>
        <v>-740905</v>
      </c>
    </row>
    <row r="150" spans="1:31" s="22" customFormat="1">
      <c r="A150" s="830"/>
      <c r="B150" s="827" t="s">
        <v>32</v>
      </c>
      <c r="C150" s="827"/>
      <c r="D150" s="827"/>
      <c r="E150" s="215">
        <f>SUM(E146:E149)</f>
        <v>7442390</v>
      </c>
      <c r="F150" s="215">
        <f>SUM(F146:F149)</f>
        <v>606725</v>
      </c>
      <c r="G150" s="215">
        <f t="shared" ref="G150:N150" si="53">SUM(G146:G149)</f>
        <v>0</v>
      </c>
      <c r="H150" s="215">
        <f t="shared" si="53"/>
        <v>167952</v>
      </c>
      <c r="I150" s="215">
        <f t="shared" si="53"/>
        <v>0</v>
      </c>
      <c r="J150" s="215">
        <f t="shared" si="53"/>
        <v>0</v>
      </c>
      <c r="K150" s="215">
        <f t="shared" si="53"/>
        <v>0</v>
      </c>
      <c r="L150" s="215">
        <f t="shared" si="53"/>
        <v>0</v>
      </c>
      <c r="M150" s="215">
        <f t="shared" si="53"/>
        <v>0</v>
      </c>
      <c r="N150" s="215">
        <f t="shared" si="53"/>
        <v>572953</v>
      </c>
      <c r="O150" s="215">
        <f>SUM(O146:O149)</f>
        <v>0</v>
      </c>
      <c r="P150" s="215">
        <f t="shared" si="52"/>
        <v>1347630</v>
      </c>
      <c r="Q150" s="330">
        <f>SUM(E150-F150-H150-I150-J150-K150-L150-M150-N150)-G150</f>
        <v>6094760</v>
      </c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</row>
    <row r="151" spans="1:31">
      <c r="A151" s="830"/>
      <c r="B151" s="423">
        <v>104042</v>
      </c>
      <c r="C151" s="422" t="s">
        <v>551</v>
      </c>
      <c r="D151" s="423" t="s">
        <v>571</v>
      </c>
      <c r="E151" s="520"/>
      <c r="F151" s="520"/>
      <c r="G151" s="520"/>
      <c r="H151" s="520"/>
      <c r="I151" s="520"/>
      <c r="J151" s="520"/>
      <c r="K151" s="520"/>
      <c r="L151" s="520"/>
      <c r="M151" s="520"/>
      <c r="N151" s="520"/>
      <c r="O151" s="520"/>
      <c r="P151" s="5">
        <f t="shared" si="52"/>
        <v>0</v>
      </c>
      <c r="Q151" s="520">
        <f>SUM(E151-F151-H151-I151-J151-K151-L151-M151-N151)-G151</f>
        <v>0</v>
      </c>
    </row>
    <row r="152" spans="1:31">
      <c r="A152" s="830"/>
      <c r="B152" s="421" t="s">
        <v>537</v>
      </c>
      <c r="C152" s="422" t="s">
        <v>545</v>
      </c>
      <c r="D152" s="423" t="s">
        <v>564</v>
      </c>
      <c r="E152" s="520"/>
      <c r="F152" s="520"/>
      <c r="G152" s="520"/>
      <c r="H152" s="520"/>
      <c r="I152" s="520"/>
      <c r="J152" s="520"/>
      <c r="K152" s="520"/>
      <c r="L152" s="520"/>
      <c r="M152" s="520"/>
      <c r="N152" s="520"/>
      <c r="O152" s="520"/>
      <c r="P152" s="5">
        <f t="shared" si="52"/>
        <v>0</v>
      </c>
      <c r="Q152" s="520">
        <f>SUM(E152-F152-H152-I152-J152-K152-L152-M152-N152)-G152</f>
        <v>0</v>
      </c>
    </row>
    <row r="153" spans="1:31" s="22" customFormat="1">
      <c r="A153" s="830"/>
      <c r="B153" s="701" t="s">
        <v>33</v>
      </c>
      <c r="C153" s="701"/>
      <c r="D153" s="701"/>
      <c r="E153" s="216">
        <f>SUM(E151:E152)</f>
        <v>0</v>
      </c>
      <c r="F153" s="216">
        <f>SUM(F151:F152)</f>
        <v>0</v>
      </c>
      <c r="G153" s="216">
        <f t="shared" ref="G153:N153" si="54">SUM(G151:G152)</f>
        <v>0</v>
      </c>
      <c r="H153" s="216">
        <f t="shared" si="54"/>
        <v>0</v>
      </c>
      <c r="I153" s="216">
        <f t="shared" si="54"/>
        <v>0</v>
      </c>
      <c r="J153" s="216">
        <f t="shared" si="54"/>
        <v>0</v>
      </c>
      <c r="K153" s="216">
        <f t="shared" si="54"/>
        <v>0</v>
      </c>
      <c r="L153" s="216">
        <f t="shared" si="54"/>
        <v>0</v>
      </c>
      <c r="M153" s="216">
        <f t="shared" si="54"/>
        <v>0</v>
      </c>
      <c r="N153" s="216">
        <f t="shared" si="54"/>
        <v>0</v>
      </c>
      <c r="O153" s="216">
        <f>SUM(O151:O152)</f>
        <v>0</v>
      </c>
      <c r="P153" s="216">
        <f t="shared" si="52"/>
        <v>0</v>
      </c>
      <c r="Q153" s="331">
        <f>SUM(E153-F153-H153-I153-J153-K153-L153-M153-N153)-G153</f>
        <v>0</v>
      </c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</row>
    <row r="154" spans="1:31" s="213" customFormat="1" ht="15.6">
      <c r="A154" s="831"/>
      <c r="B154" s="824" t="s">
        <v>41</v>
      </c>
      <c r="C154" s="824"/>
      <c r="D154" s="824"/>
      <c r="E154" s="224">
        <f>SUM(E153,E150)</f>
        <v>7442390</v>
      </c>
      <c r="F154" s="224">
        <f>SUM(F153,F150)</f>
        <v>606725</v>
      </c>
      <c r="G154" s="224">
        <f t="shared" ref="G154:P154" si="55">SUM(G153,G150)</f>
        <v>0</v>
      </c>
      <c r="H154" s="224">
        <f t="shared" si="55"/>
        <v>167952</v>
      </c>
      <c r="I154" s="224">
        <f t="shared" si="55"/>
        <v>0</v>
      </c>
      <c r="J154" s="224">
        <f t="shared" si="55"/>
        <v>0</v>
      </c>
      <c r="K154" s="224">
        <f t="shared" si="55"/>
        <v>0</v>
      </c>
      <c r="L154" s="224">
        <f t="shared" si="55"/>
        <v>0</v>
      </c>
      <c r="M154" s="224">
        <f t="shared" si="55"/>
        <v>0</v>
      </c>
      <c r="N154" s="224">
        <f t="shared" si="55"/>
        <v>572953</v>
      </c>
      <c r="O154" s="224">
        <f>SUM(O153,O150)</f>
        <v>0</v>
      </c>
      <c r="P154" s="224">
        <f t="shared" si="55"/>
        <v>1347630</v>
      </c>
      <c r="Q154" s="224">
        <f>SUM(E154-F154-H154-I154-J154-K154-L154-M154-N154)-G154</f>
        <v>6094760</v>
      </c>
      <c r="R154" s="214"/>
      <c r="S154" s="214"/>
      <c r="T154" s="214"/>
      <c r="U154" s="214"/>
      <c r="V154" s="214"/>
      <c r="W154" s="214"/>
      <c r="X154" s="214"/>
      <c r="Y154" s="214"/>
      <c r="Z154" s="214"/>
      <c r="AA154" s="214"/>
      <c r="AB154" s="214"/>
      <c r="AC154" s="214"/>
      <c r="AD154" s="214"/>
      <c r="AE154" s="214"/>
    </row>
    <row r="155" spans="1:31" s="62" customFormat="1">
      <c r="A155" s="852"/>
      <c r="B155" s="852"/>
      <c r="C155" s="852"/>
      <c r="D155" s="852"/>
      <c r="E155" s="852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</row>
    <row r="156" spans="1:31" s="62" customFormat="1">
      <c r="A156" s="854" t="s">
        <v>62</v>
      </c>
      <c r="B156" s="423">
        <v>107052</v>
      </c>
      <c r="C156" s="422" t="s">
        <v>547</v>
      </c>
      <c r="D156" s="423" t="s">
        <v>565</v>
      </c>
      <c r="E156" s="520">
        <v>4198937</v>
      </c>
      <c r="F156" s="520">
        <v>424809</v>
      </c>
      <c r="G156" s="520"/>
      <c r="H156" s="520"/>
      <c r="I156" s="520"/>
      <c r="J156" s="520"/>
      <c r="K156" s="520"/>
      <c r="L156" s="520"/>
      <c r="M156" s="520"/>
      <c r="N156" s="520"/>
      <c r="O156" s="520"/>
      <c r="P156" s="5">
        <f t="shared" ref="P156:P163" si="56">SUM(F156:O156)</f>
        <v>424809</v>
      </c>
      <c r="Q156" s="520">
        <f>E156-F156-G156-H156-I156-J156-K156-L156-M156-N156-O156</f>
        <v>3774128</v>
      </c>
    </row>
    <row r="157" spans="1:31" s="62" customFormat="1">
      <c r="A157" s="840"/>
      <c r="B157" s="423">
        <v>107053</v>
      </c>
      <c r="C157" s="422" t="s">
        <v>548</v>
      </c>
      <c r="D157" s="423" t="s">
        <v>568</v>
      </c>
      <c r="E157" s="520"/>
      <c r="F157" s="520"/>
      <c r="G157" s="520"/>
      <c r="H157" s="520"/>
      <c r="I157" s="520"/>
      <c r="J157" s="520"/>
      <c r="K157" s="520"/>
      <c r="L157" s="520"/>
      <c r="M157" s="520"/>
      <c r="N157" s="520"/>
      <c r="O157" s="520"/>
      <c r="P157" s="5">
        <f t="shared" si="56"/>
        <v>0</v>
      </c>
      <c r="Q157" s="520">
        <f>E157-F157-G157-H157-I157-J157-K157-L157-M157-N157-O157</f>
        <v>0</v>
      </c>
    </row>
    <row r="158" spans="1:31" s="62" customFormat="1">
      <c r="A158" s="840"/>
      <c r="B158" s="421" t="s">
        <v>539</v>
      </c>
      <c r="C158" s="422" t="s">
        <v>562</v>
      </c>
      <c r="D158" s="423" t="s">
        <v>564</v>
      </c>
      <c r="E158" s="520">
        <v>1137871</v>
      </c>
      <c r="F158" s="520"/>
      <c r="G158" s="520"/>
      <c r="H158" s="520"/>
      <c r="I158" s="520"/>
      <c r="J158" s="520"/>
      <c r="K158" s="520"/>
      <c r="L158" s="520"/>
      <c r="M158" s="520"/>
      <c r="N158" s="520"/>
      <c r="O158" s="520"/>
      <c r="P158" s="5">
        <f t="shared" si="56"/>
        <v>0</v>
      </c>
      <c r="Q158" s="520">
        <f>E158-F158-G158-H158-I158-J158-K158-L158-M158-N158-O158</f>
        <v>1137871</v>
      </c>
    </row>
    <row r="159" spans="1:31" s="62" customFormat="1">
      <c r="A159" s="840"/>
      <c r="B159" s="421" t="s">
        <v>537</v>
      </c>
      <c r="C159" s="422" t="s">
        <v>545</v>
      </c>
      <c r="D159" s="423" t="s">
        <v>564</v>
      </c>
      <c r="E159" s="520"/>
      <c r="F159" s="520"/>
      <c r="G159" s="520"/>
      <c r="H159" s="520">
        <v>1173056</v>
      </c>
      <c r="I159" s="520"/>
      <c r="J159" s="520"/>
      <c r="K159" s="520"/>
      <c r="L159" s="520"/>
      <c r="M159" s="520"/>
      <c r="N159" s="520">
        <v>1582737</v>
      </c>
      <c r="O159" s="520"/>
      <c r="P159" s="5">
        <f t="shared" si="56"/>
        <v>2755793</v>
      </c>
      <c r="Q159" s="520">
        <f>E159-F159-G159-H159-I159-J159-K159-L159-M159-N159-O159</f>
        <v>-2755793</v>
      </c>
    </row>
    <row r="160" spans="1:31" s="62" customFormat="1">
      <c r="A160" s="840"/>
      <c r="B160" s="842" t="s">
        <v>32</v>
      </c>
      <c r="C160" s="843"/>
      <c r="D160" s="843"/>
      <c r="E160" s="215">
        <f>SUM(E156:E159)</f>
        <v>5336808</v>
      </c>
      <c r="F160" s="215">
        <f>SUM(F156:F159)</f>
        <v>424809</v>
      </c>
      <c r="G160" s="215">
        <f t="shared" ref="G160:N160" si="57">SUM(G156:G159)</f>
        <v>0</v>
      </c>
      <c r="H160" s="215">
        <f t="shared" si="57"/>
        <v>1173056</v>
      </c>
      <c r="I160" s="215">
        <f t="shared" si="57"/>
        <v>0</v>
      </c>
      <c r="J160" s="215">
        <f t="shared" si="57"/>
        <v>0</v>
      </c>
      <c r="K160" s="215">
        <f t="shared" si="57"/>
        <v>0</v>
      </c>
      <c r="L160" s="215">
        <f t="shared" si="57"/>
        <v>0</v>
      </c>
      <c r="M160" s="215">
        <f t="shared" si="57"/>
        <v>0</v>
      </c>
      <c r="N160" s="215">
        <f t="shared" si="57"/>
        <v>1582737</v>
      </c>
      <c r="O160" s="215">
        <f>SUM(O156:O159)</f>
        <v>0</v>
      </c>
      <c r="P160" s="215">
        <f t="shared" si="56"/>
        <v>3180602</v>
      </c>
      <c r="Q160" s="330">
        <f>SUM(E160-F160-H160-I160-J160-K160-L160-M160-N160)-G160</f>
        <v>2156206</v>
      </c>
    </row>
    <row r="161" spans="1:31">
      <c r="A161" s="840"/>
      <c r="B161" s="423">
        <v>104042</v>
      </c>
      <c r="C161" s="422" t="s">
        <v>551</v>
      </c>
      <c r="D161" s="423" t="s">
        <v>571</v>
      </c>
      <c r="E161" s="521"/>
      <c r="F161" s="521"/>
      <c r="G161" s="521"/>
      <c r="H161" s="521"/>
      <c r="I161" s="521"/>
      <c r="J161" s="521"/>
      <c r="K161" s="521"/>
      <c r="L161" s="521"/>
      <c r="M161" s="521"/>
      <c r="N161" s="521"/>
      <c r="O161" s="520"/>
      <c r="P161" s="5">
        <f t="shared" si="56"/>
        <v>0</v>
      </c>
      <c r="Q161" s="520">
        <f>SUM(E161-F161-H161-I161-J161-K161-L161-M161-N161)-G161</f>
        <v>0</v>
      </c>
    </row>
    <row r="162" spans="1:31">
      <c r="A162" s="840"/>
      <c r="B162" s="421" t="s">
        <v>537</v>
      </c>
      <c r="C162" s="422" t="s">
        <v>545</v>
      </c>
      <c r="D162" s="423" t="s">
        <v>564</v>
      </c>
      <c r="E162" s="520"/>
      <c r="F162" s="520"/>
      <c r="G162" s="520"/>
      <c r="H162" s="520"/>
      <c r="I162" s="520"/>
      <c r="J162" s="520"/>
      <c r="K162" s="520"/>
      <c r="L162" s="520"/>
      <c r="M162" s="520"/>
      <c r="N162" s="520"/>
      <c r="O162" s="520"/>
      <c r="P162" s="5">
        <f t="shared" si="56"/>
        <v>0</v>
      </c>
      <c r="Q162" s="520">
        <f>SUM(E162-F162-H162-I162-J162-K162-L162-M162-N162)-G162</f>
        <v>0</v>
      </c>
    </row>
    <row r="163" spans="1:31" s="22" customFormat="1">
      <c r="A163" s="840"/>
      <c r="B163" s="846" t="s">
        <v>33</v>
      </c>
      <c r="C163" s="847"/>
      <c r="D163" s="847"/>
      <c r="E163" s="216">
        <f>SUM(E161:E162)</f>
        <v>0</v>
      </c>
      <c r="F163" s="216">
        <f>SUM(F161:F162)</f>
        <v>0</v>
      </c>
      <c r="G163" s="216">
        <f t="shared" ref="G163:N163" si="58">SUM(G161:G162)</f>
        <v>0</v>
      </c>
      <c r="H163" s="216">
        <f t="shared" si="58"/>
        <v>0</v>
      </c>
      <c r="I163" s="216">
        <f t="shared" si="58"/>
        <v>0</v>
      </c>
      <c r="J163" s="216">
        <f t="shared" si="58"/>
        <v>0</v>
      </c>
      <c r="K163" s="216">
        <f t="shared" si="58"/>
        <v>0</v>
      </c>
      <c r="L163" s="216">
        <f t="shared" si="58"/>
        <v>0</v>
      </c>
      <c r="M163" s="216">
        <f t="shared" si="58"/>
        <v>0</v>
      </c>
      <c r="N163" s="216">
        <f t="shared" si="58"/>
        <v>0</v>
      </c>
      <c r="O163" s="216">
        <f>SUM(O161:O162)</f>
        <v>0</v>
      </c>
      <c r="P163" s="216">
        <f t="shared" si="56"/>
        <v>0</v>
      </c>
      <c r="Q163" s="331">
        <f>SUM(E163-F163-H163-I163-J163-K163-L163-M163-N163)-G163</f>
        <v>0</v>
      </c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</row>
    <row r="164" spans="1:31" s="213" customFormat="1" ht="15.6">
      <c r="A164" s="855"/>
      <c r="B164" s="844" t="s">
        <v>42</v>
      </c>
      <c r="C164" s="845"/>
      <c r="D164" s="845"/>
      <c r="E164" s="224">
        <f>SUM(E163)</f>
        <v>0</v>
      </c>
      <c r="F164" s="224">
        <f>SUM(F163)</f>
        <v>0</v>
      </c>
      <c r="G164" s="224">
        <f t="shared" ref="G164:P164" si="59">SUM(G163)</f>
        <v>0</v>
      </c>
      <c r="H164" s="224">
        <f t="shared" si="59"/>
        <v>0</v>
      </c>
      <c r="I164" s="224">
        <f t="shared" si="59"/>
        <v>0</v>
      </c>
      <c r="J164" s="224">
        <f t="shared" si="59"/>
        <v>0</v>
      </c>
      <c r="K164" s="224">
        <f t="shared" si="59"/>
        <v>0</v>
      </c>
      <c r="L164" s="224">
        <f t="shared" si="59"/>
        <v>0</v>
      </c>
      <c r="M164" s="224">
        <f t="shared" si="59"/>
        <v>0</v>
      </c>
      <c r="N164" s="224">
        <f t="shared" si="59"/>
        <v>0</v>
      </c>
      <c r="O164" s="224">
        <f>SUM(O163)</f>
        <v>0</v>
      </c>
      <c r="P164" s="224">
        <f t="shared" si="59"/>
        <v>0</v>
      </c>
      <c r="Q164" s="224">
        <f>SUM(E164-F164-H164-I164-J164-K164-L164-M164-N164)-G164</f>
        <v>0</v>
      </c>
      <c r="R164" s="214"/>
      <c r="S164" s="214"/>
      <c r="T164" s="214"/>
      <c r="U164" s="214"/>
      <c r="V164" s="214"/>
      <c r="W164" s="214"/>
      <c r="X164" s="214"/>
      <c r="Y164" s="214"/>
      <c r="Z164" s="214"/>
      <c r="AA164" s="214"/>
      <c r="AB164" s="214"/>
      <c r="AC164" s="214"/>
      <c r="AD164" s="214"/>
      <c r="AE164" s="214"/>
    </row>
    <row r="165" spans="1:31" s="62" customFormat="1">
      <c r="A165" s="828"/>
      <c r="B165" s="828"/>
      <c r="C165" s="828"/>
      <c r="D165" s="828"/>
      <c r="E165" s="828"/>
      <c r="F165" s="828"/>
      <c r="G165" s="828"/>
      <c r="H165" s="828"/>
      <c r="I165" s="828"/>
      <c r="J165" s="828"/>
      <c r="K165" s="828"/>
      <c r="L165" s="828"/>
      <c r="M165" s="828"/>
      <c r="N165" s="828"/>
      <c r="O165" s="828"/>
      <c r="P165" s="828"/>
      <c r="Q165" s="828"/>
    </row>
    <row r="166" spans="1:31">
      <c r="A166" s="829" t="s">
        <v>75</v>
      </c>
      <c r="B166" s="423">
        <v>107052</v>
      </c>
      <c r="C166" s="422" t="s">
        <v>547</v>
      </c>
      <c r="D166" s="423" t="s">
        <v>565</v>
      </c>
      <c r="E166" s="520">
        <v>3738922</v>
      </c>
      <c r="F166" s="520">
        <v>237240</v>
      </c>
      <c r="G166" s="520"/>
      <c r="H166" s="520"/>
      <c r="I166" s="520"/>
      <c r="J166" s="520"/>
      <c r="K166" s="520"/>
      <c r="L166" s="520"/>
      <c r="M166" s="520"/>
      <c r="N166" s="520"/>
      <c r="O166" s="520"/>
      <c r="P166" s="5">
        <f t="shared" ref="P166:P172" si="60">SUM(F166:O166)</f>
        <v>237240</v>
      </c>
      <c r="Q166" s="520">
        <f>E166-F166-G166-H166-I166-J166-K166-L166-M166-N166-O166</f>
        <v>3501682</v>
      </c>
    </row>
    <row r="167" spans="1:31">
      <c r="A167" s="830"/>
      <c r="B167" s="421" t="s">
        <v>539</v>
      </c>
      <c r="C167" s="422" t="s">
        <v>562</v>
      </c>
      <c r="D167" s="423" t="s">
        <v>564</v>
      </c>
      <c r="E167" s="520"/>
      <c r="F167" s="520"/>
      <c r="G167" s="520"/>
      <c r="H167" s="520"/>
      <c r="I167" s="520"/>
      <c r="J167" s="520"/>
      <c r="K167" s="520"/>
      <c r="L167" s="520"/>
      <c r="M167" s="520"/>
      <c r="N167" s="520"/>
      <c r="O167" s="520"/>
      <c r="P167" s="5">
        <f t="shared" si="60"/>
        <v>0</v>
      </c>
      <c r="Q167" s="520">
        <f>E167-F167-G167-H167-I167-J167-K167-L167-M167-N167-O167</f>
        <v>0</v>
      </c>
    </row>
    <row r="168" spans="1:31">
      <c r="A168" s="830"/>
      <c r="B168" s="421" t="s">
        <v>537</v>
      </c>
      <c r="C168" s="422" t="s">
        <v>545</v>
      </c>
      <c r="D168" s="423" t="s">
        <v>564</v>
      </c>
      <c r="E168" s="520"/>
      <c r="F168" s="520"/>
      <c r="G168" s="520"/>
      <c r="H168" s="520"/>
      <c r="I168" s="520"/>
      <c r="J168" s="520"/>
      <c r="K168" s="520"/>
      <c r="L168" s="520"/>
      <c r="M168" s="520"/>
      <c r="N168" s="520">
        <v>967906</v>
      </c>
      <c r="O168" s="520"/>
      <c r="P168" s="5">
        <f t="shared" si="60"/>
        <v>967906</v>
      </c>
      <c r="Q168" s="520">
        <f>E168-F168-G168-H168-I168-J168-K168-L168-M168-N168-O168</f>
        <v>-967906</v>
      </c>
    </row>
    <row r="169" spans="1:31" s="22" customFormat="1">
      <c r="A169" s="830"/>
      <c r="B169" s="827" t="s">
        <v>32</v>
      </c>
      <c r="C169" s="827"/>
      <c r="D169" s="827"/>
      <c r="E169" s="215">
        <f>SUM(E166:E168)</f>
        <v>3738922</v>
      </c>
      <c r="F169" s="215">
        <f>SUM(F166:F168)</f>
        <v>237240</v>
      </c>
      <c r="G169" s="215">
        <f t="shared" ref="G169:M169" si="61">SUM(G166)</f>
        <v>0</v>
      </c>
      <c r="H169" s="215">
        <f>SUM(H166:H168)</f>
        <v>0</v>
      </c>
      <c r="I169" s="215">
        <f t="shared" si="61"/>
        <v>0</v>
      </c>
      <c r="J169" s="215">
        <f t="shared" si="61"/>
        <v>0</v>
      </c>
      <c r="K169" s="215">
        <f t="shared" si="61"/>
        <v>0</v>
      </c>
      <c r="L169" s="215">
        <f t="shared" si="61"/>
        <v>0</v>
      </c>
      <c r="M169" s="215">
        <f t="shared" si="61"/>
        <v>0</v>
      </c>
      <c r="N169" s="215">
        <f>SUM(N166:N168)</f>
        <v>967906</v>
      </c>
      <c r="O169" s="215">
        <f>SUM(O166)</f>
        <v>0</v>
      </c>
      <c r="P169" s="215">
        <f t="shared" si="60"/>
        <v>1205146</v>
      </c>
      <c r="Q169" s="330">
        <f>SUM(Q166:Q168)</f>
        <v>2533776</v>
      </c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</row>
    <row r="170" spans="1:31" s="32" customFormat="1">
      <c r="A170" s="830"/>
      <c r="B170" s="423">
        <v>104042</v>
      </c>
      <c r="C170" s="422" t="s">
        <v>551</v>
      </c>
      <c r="D170" s="423" t="s">
        <v>571</v>
      </c>
      <c r="E170" s="520"/>
      <c r="F170" s="520"/>
      <c r="G170" s="520"/>
      <c r="H170" s="520"/>
      <c r="I170" s="520"/>
      <c r="J170" s="520"/>
      <c r="K170" s="520"/>
      <c r="L170" s="520"/>
      <c r="M170" s="520"/>
      <c r="N170" s="520"/>
      <c r="O170" s="520"/>
      <c r="P170" s="5">
        <f t="shared" si="60"/>
        <v>0</v>
      </c>
      <c r="Q170" s="520">
        <f>SUM(E170-F170-H170-I170-J170-K170-L170-M170-N170)-G170</f>
        <v>0</v>
      </c>
      <c r="R170" s="154"/>
      <c r="S170" s="154"/>
      <c r="T170" s="154"/>
      <c r="U170" s="154"/>
      <c r="V170" s="154"/>
      <c r="W170" s="154"/>
      <c r="X170" s="154"/>
      <c r="Y170" s="154"/>
      <c r="Z170" s="154"/>
      <c r="AA170" s="154"/>
      <c r="AB170" s="154"/>
      <c r="AC170" s="154"/>
      <c r="AD170" s="154"/>
      <c r="AE170" s="154"/>
    </row>
    <row r="171" spans="1:31">
      <c r="A171" s="830"/>
      <c r="B171" s="421" t="s">
        <v>537</v>
      </c>
      <c r="C171" s="422" t="s">
        <v>545</v>
      </c>
      <c r="D171" s="423" t="s">
        <v>564</v>
      </c>
      <c r="E171" s="520"/>
      <c r="F171" s="520"/>
      <c r="G171" s="520"/>
      <c r="H171" s="520"/>
      <c r="I171" s="520"/>
      <c r="J171" s="520"/>
      <c r="K171" s="520"/>
      <c r="L171" s="520"/>
      <c r="M171" s="520"/>
      <c r="N171" s="520"/>
      <c r="O171" s="520"/>
      <c r="P171" s="5">
        <f t="shared" si="60"/>
        <v>0</v>
      </c>
      <c r="Q171" s="520">
        <f>SUM(E171-F171-H171-I171-J171-K171-L171-M171-N171)-G171</f>
        <v>0</v>
      </c>
    </row>
    <row r="172" spans="1:31" s="22" customFormat="1">
      <c r="A172" s="830"/>
      <c r="B172" s="701" t="s">
        <v>33</v>
      </c>
      <c r="C172" s="701"/>
      <c r="D172" s="701"/>
      <c r="E172" s="216">
        <f>SUM(E170:E171)</f>
        <v>0</v>
      </c>
      <c r="F172" s="216">
        <f>SUM(F170:F171)</f>
        <v>0</v>
      </c>
      <c r="G172" s="216">
        <f t="shared" ref="G172:N172" si="62">SUM(G170:G171)</f>
        <v>0</v>
      </c>
      <c r="H172" s="216">
        <f t="shared" si="62"/>
        <v>0</v>
      </c>
      <c r="I172" s="216">
        <f t="shared" si="62"/>
        <v>0</v>
      </c>
      <c r="J172" s="216">
        <f t="shared" si="62"/>
        <v>0</v>
      </c>
      <c r="K172" s="216">
        <f t="shared" si="62"/>
        <v>0</v>
      </c>
      <c r="L172" s="216">
        <f t="shared" si="62"/>
        <v>0</v>
      </c>
      <c r="M172" s="216">
        <f t="shared" si="62"/>
        <v>0</v>
      </c>
      <c r="N172" s="216">
        <f t="shared" si="62"/>
        <v>0</v>
      </c>
      <c r="O172" s="216">
        <f>SUM(O170:O171)</f>
        <v>0</v>
      </c>
      <c r="P172" s="216">
        <f t="shared" si="60"/>
        <v>0</v>
      </c>
      <c r="Q172" s="331">
        <f>SUM(E172-F172-H172-I172-J172-K172-L172-M172-N172)-G172</f>
        <v>0</v>
      </c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</row>
    <row r="173" spans="1:31" s="213" customFormat="1" ht="15.6">
      <c r="A173" s="831"/>
      <c r="B173" s="824" t="s">
        <v>43</v>
      </c>
      <c r="C173" s="824"/>
      <c r="D173" s="824"/>
      <c r="E173" s="224">
        <f>SUM(E172,E169)</f>
        <v>3738922</v>
      </c>
      <c r="F173" s="224">
        <f>SUM(F172,F169)</f>
        <v>237240</v>
      </c>
      <c r="G173" s="224">
        <f t="shared" ref="G173:P173" si="63">SUM(G172,G169)</f>
        <v>0</v>
      </c>
      <c r="H173" s="224">
        <f t="shared" si="63"/>
        <v>0</v>
      </c>
      <c r="I173" s="224">
        <f t="shared" si="63"/>
        <v>0</v>
      </c>
      <c r="J173" s="224">
        <f t="shared" si="63"/>
        <v>0</v>
      </c>
      <c r="K173" s="224">
        <f t="shared" si="63"/>
        <v>0</v>
      </c>
      <c r="L173" s="224">
        <f t="shared" si="63"/>
        <v>0</v>
      </c>
      <c r="M173" s="224">
        <f t="shared" si="63"/>
        <v>0</v>
      </c>
      <c r="N173" s="224">
        <f t="shared" si="63"/>
        <v>967906</v>
      </c>
      <c r="O173" s="224">
        <f>SUM(O172,O169)</f>
        <v>0</v>
      </c>
      <c r="P173" s="224">
        <f t="shared" si="63"/>
        <v>1205146</v>
      </c>
      <c r="Q173" s="224">
        <f>SUM(E173-F173-H173-I173-J173-K173-L173-M173-N173)-G173</f>
        <v>2533776</v>
      </c>
      <c r="R173" s="214"/>
      <c r="S173" s="214"/>
      <c r="T173" s="214"/>
      <c r="U173" s="214"/>
      <c r="V173" s="214"/>
      <c r="W173" s="214"/>
      <c r="X173" s="214"/>
      <c r="Y173" s="214"/>
      <c r="Z173" s="214"/>
      <c r="AA173" s="214"/>
      <c r="AB173" s="214"/>
      <c r="AC173" s="214"/>
      <c r="AD173" s="214"/>
      <c r="AE173" s="214"/>
    </row>
    <row r="174" spans="1:31" s="62" customFormat="1">
      <c r="A174" s="828"/>
      <c r="B174" s="828"/>
      <c r="C174" s="828"/>
      <c r="D174" s="828"/>
      <c r="E174" s="828"/>
      <c r="F174" s="828"/>
      <c r="G174" s="828"/>
      <c r="H174" s="828"/>
      <c r="I174" s="828"/>
      <c r="J174" s="828"/>
      <c r="K174" s="828"/>
      <c r="L174" s="828"/>
      <c r="M174" s="828"/>
      <c r="N174" s="828"/>
      <c r="O174" s="828"/>
      <c r="P174" s="828"/>
      <c r="Q174" s="828"/>
    </row>
    <row r="175" spans="1:31">
      <c r="A175" s="829" t="s">
        <v>64</v>
      </c>
      <c r="B175" s="423">
        <v>107052</v>
      </c>
      <c r="C175" s="422" t="s">
        <v>547</v>
      </c>
      <c r="D175" s="423" t="s">
        <v>565</v>
      </c>
      <c r="E175" s="520">
        <v>4082539</v>
      </c>
      <c r="F175" s="520">
        <v>475188</v>
      </c>
      <c r="G175" s="520"/>
      <c r="H175" s="520"/>
      <c r="I175" s="520"/>
      <c r="J175" s="520"/>
      <c r="K175" s="520"/>
      <c r="L175" s="520"/>
      <c r="M175" s="520"/>
      <c r="N175" s="520"/>
      <c r="O175" s="520"/>
      <c r="P175" s="5">
        <f t="shared" ref="P175:P181" si="64">SUM(F175:O175)</f>
        <v>475188</v>
      </c>
      <c r="Q175" s="520">
        <f>E175-F175-G175-H175-I175-J175-K175-L175-M175-N175-O175</f>
        <v>3607351</v>
      </c>
    </row>
    <row r="176" spans="1:31">
      <c r="A176" s="830"/>
      <c r="B176" s="421" t="s">
        <v>539</v>
      </c>
      <c r="C176" s="422" t="s">
        <v>562</v>
      </c>
      <c r="D176" s="423" t="s">
        <v>564</v>
      </c>
      <c r="E176" s="520">
        <v>1085775</v>
      </c>
      <c r="F176" s="520"/>
      <c r="G176" s="520"/>
      <c r="H176" s="520"/>
      <c r="I176" s="520"/>
      <c r="J176" s="520"/>
      <c r="K176" s="520"/>
      <c r="L176" s="520"/>
      <c r="M176" s="520"/>
      <c r="N176" s="520"/>
      <c r="O176" s="520"/>
      <c r="P176" s="5">
        <f t="shared" si="64"/>
        <v>0</v>
      </c>
      <c r="Q176" s="520">
        <f>E176-F176-G176-H176-I176-J176-K176-L176-M176-N176-O176</f>
        <v>1085775</v>
      </c>
    </row>
    <row r="177" spans="1:31">
      <c r="A177" s="830"/>
      <c r="B177" s="421" t="s">
        <v>537</v>
      </c>
      <c r="C177" s="422" t="s">
        <v>545</v>
      </c>
      <c r="D177" s="423" t="s">
        <v>564</v>
      </c>
      <c r="E177" s="520"/>
      <c r="F177" s="520"/>
      <c r="G177" s="520"/>
      <c r="H177" s="520">
        <v>1085771</v>
      </c>
      <c r="I177" s="520"/>
      <c r="J177" s="520"/>
      <c r="K177" s="520"/>
      <c r="L177" s="520"/>
      <c r="M177" s="520"/>
      <c r="N177" s="520">
        <v>939524</v>
      </c>
      <c r="O177" s="520"/>
      <c r="P177" s="5">
        <f t="shared" si="64"/>
        <v>2025295</v>
      </c>
      <c r="Q177" s="520">
        <f>E177-F177-G177-H177-I177-J177-K177-L177-M177-N177-O177</f>
        <v>-2025295</v>
      </c>
    </row>
    <row r="178" spans="1:31" s="22" customFormat="1">
      <c r="A178" s="830"/>
      <c r="B178" s="827" t="s">
        <v>32</v>
      </c>
      <c r="C178" s="827"/>
      <c r="D178" s="827"/>
      <c r="E178" s="215">
        <f>SUM(E175:E177)</f>
        <v>5168314</v>
      </c>
      <c r="F178" s="215">
        <f>SUM(F175:F177)</f>
        <v>475188</v>
      </c>
      <c r="G178" s="215">
        <f>SUM(G175)</f>
        <v>0</v>
      </c>
      <c r="H178" s="215">
        <f>SUM(H175:H177)</f>
        <v>1085771</v>
      </c>
      <c r="I178" s="215">
        <f>SUM(I175)</f>
        <v>0</v>
      </c>
      <c r="J178" s="215">
        <f>SUM(J175)</f>
        <v>0</v>
      </c>
      <c r="K178" s="215">
        <f>SUM(K175)</f>
        <v>0</v>
      </c>
      <c r="L178" s="215">
        <f>SUM(L175)</f>
        <v>0</v>
      </c>
      <c r="M178" s="215">
        <f>SUM(M175)</f>
        <v>0</v>
      </c>
      <c r="N178" s="215">
        <f>SUM(N175:N177)</f>
        <v>939524</v>
      </c>
      <c r="O178" s="215">
        <f>SUM(O175)</f>
        <v>0</v>
      </c>
      <c r="P178" s="215">
        <f t="shared" si="64"/>
        <v>2500483</v>
      </c>
      <c r="Q178" s="330">
        <f>SUM(E178-F178-H178-I178-J178-K178-L178-M178-N178)-G178</f>
        <v>2667831</v>
      </c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</row>
    <row r="179" spans="1:31" s="32" customFormat="1">
      <c r="A179" s="830"/>
      <c r="B179" s="423">
        <v>104042</v>
      </c>
      <c r="C179" s="422" t="s">
        <v>551</v>
      </c>
      <c r="D179" s="423" t="s">
        <v>571</v>
      </c>
      <c r="E179" s="520"/>
      <c r="F179" s="520"/>
      <c r="G179" s="520"/>
      <c r="H179" s="520"/>
      <c r="I179" s="520"/>
      <c r="J179" s="520"/>
      <c r="K179" s="520"/>
      <c r="L179" s="520"/>
      <c r="M179" s="520"/>
      <c r="N179" s="520"/>
      <c r="O179" s="520"/>
      <c r="P179" s="5">
        <f t="shared" si="64"/>
        <v>0</v>
      </c>
      <c r="Q179" s="520">
        <f>SUM(E179-F179-H179-I179-J179-K179-L179-M179-N179)-G179</f>
        <v>0</v>
      </c>
      <c r="R179" s="154"/>
      <c r="S179" s="154"/>
      <c r="T179" s="154"/>
      <c r="U179" s="154"/>
      <c r="V179" s="154"/>
      <c r="W179" s="154"/>
      <c r="X179" s="154"/>
      <c r="Y179" s="154"/>
      <c r="Z179" s="154"/>
      <c r="AA179" s="154"/>
      <c r="AB179" s="154"/>
      <c r="AC179" s="154"/>
      <c r="AD179" s="154"/>
      <c r="AE179" s="154"/>
    </row>
    <row r="180" spans="1:31">
      <c r="A180" s="830"/>
      <c r="B180" s="421" t="s">
        <v>537</v>
      </c>
      <c r="C180" s="422" t="s">
        <v>545</v>
      </c>
      <c r="D180" s="423" t="s">
        <v>564</v>
      </c>
      <c r="E180" s="520"/>
      <c r="F180" s="520"/>
      <c r="G180" s="520"/>
      <c r="H180" s="520"/>
      <c r="I180" s="520"/>
      <c r="J180" s="520"/>
      <c r="K180" s="520"/>
      <c r="L180" s="520"/>
      <c r="M180" s="520"/>
      <c r="N180" s="520"/>
      <c r="O180" s="520"/>
      <c r="P180" s="5">
        <f t="shared" si="64"/>
        <v>0</v>
      </c>
      <c r="Q180" s="520">
        <f>SUM(E180-F180-H180-I180-J180-K180-L180-M180-N180)-G180</f>
        <v>0</v>
      </c>
    </row>
    <row r="181" spans="1:31" s="22" customFormat="1">
      <c r="A181" s="830"/>
      <c r="B181" s="701" t="s">
        <v>33</v>
      </c>
      <c r="C181" s="701"/>
      <c r="D181" s="701"/>
      <c r="E181" s="216">
        <f>SUM(E179:E180)</f>
        <v>0</v>
      </c>
      <c r="F181" s="216">
        <f>SUM(F179:F180)</f>
        <v>0</v>
      </c>
      <c r="G181" s="216">
        <f t="shared" ref="G181:N181" si="65">SUM(G179:G180)</f>
        <v>0</v>
      </c>
      <c r="H181" s="216">
        <f t="shared" si="65"/>
        <v>0</v>
      </c>
      <c r="I181" s="216">
        <f t="shared" si="65"/>
        <v>0</v>
      </c>
      <c r="J181" s="216">
        <f t="shared" si="65"/>
        <v>0</v>
      </c>
      <c r="K181" s="216">
        <f t="shared" si="65"/>
        <v>0</v>
      </c>
      <c r="L181" s="216">
        <f t="shared" si="65"/>
        <v>0</v>
      </c>
      <c r="M181" s="216">
        <f t="shared" si="65"/>
        <v>0</v>
      </c>
      <c r="N181" s="216">
        <f t="shared" si="65"/>
        <v>0</v>
      </c>
      <c r="O181" s="216">
        <f>SUM(O179:O180)</f>
        <v>0</v>
      </c>
      <c r="P181" s="216">
        <f t="shared" si="64"/>
        <v>0</v>
      </c>
      <c r="Q181" s="331">
        <f>SUM(E181-F181-H181-I181-J181-K181-L181-M181-N181)-G181</f>
        <v>0</v>
      </c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</row>
    <row r="182" spans="1:31" s="213" customFormat="1" ht="15.6">
      <c r="A182" s="831"/>
      <c r="B182" s="824" t="s">
        <v>44</v>
      </c>
      <c r="C182" s="824"/>
      <c r="D182" s="824"/>
      <c r="E182" s="224">
        <f>SUM(E181,E178)</f>
        <v>5168314</v>
      </c>
      <c r="F182" s="224">
        <f>SUM(F181,F178)</f>
        <v>475188</v>
      </c>
      <c r="G182" s="224">
        <f t="shared" ref="G182:P182" si="66">SUM(G181,G178)</f>
        <v>0</v>
      </c>
      <c r="H182" s="224">
        <f t="shared" si="66"/>
        <v>1085771</v>
      </c>
      <c r="I182" s="224">
        <f t="shared" si="66"/>
        <v>0</v>
      </c>
      <c r="J182" s="224">
        <f t="shared" si="66"/>
        <v>0</v>
      </c>
      <c r="K182" s="224">
        <f t="shared" si="66"/>
        <v>0</v>
      </c>
      <c r="L182" s="224">
        <f t="shared" si="66"/>
        <v>0</v>
      </c>
      <c r="M182" s="224">
        <f t="shared" si="66"/>
        <v>0</v>
      </c>
      <c r="N182" s="224">
        <f t="shared" si="66"/>
        <v>939524</v>
      </c>
      <c r="O182" s="224">
        <f>SUM(O181,O178)</f>
        <v>0</v>
      </c>
      <c r="P182" s="224">
        <f t="shared" si="66"/>
        <v>2500483</v>
      </c>
      <c r="Q182" s="224">
        <f>SUM(E182-F182-H182-I182-J182-K182-L182-M182-N182)-G182</f>
        <v>2667831</v>
      </c>
      <c r="R182" s="214"/>
      <c r="S182" s="214"/>
      <c r="T182" s="214"/>
      <c r="U182" s="214"/>
      <c r="V182" s="214"/>
      <c r="W182" s="214"/>
      <c r="X182" s="214"/>
      <c r="Y182" s="214"/>
      <c r="Z182" s="214"/>
      <c r="AA182" s="214"/>
      <c r="AB182" s="214"/>
      <c r="AC182" s="214"/>
      <c r="AD182" s="214"/>
      <c r="AE182" s="214"/>
    </row>
    <row r="183" spans="1:31" s="62" customFormat="1">
      <c r="A183" s="828"/>
      <c r="B183" s="828"/>
      <c r="C183" s="828"/>
      <c r="D183" s="828"/>
      <c r="E183" s="828"/>
      <c r="F183" s="828"/>
      <c r="G183" s="828"/>
      <c r="H183" s="828"/>
      <c r="I183" s="828"/>
      <c r="J183" s="828"/>
      <c r="K183" s="828"/>
      <c r="L183" s="828"/>
      <c r="M183" s="828"/>
      <c r="N183" s="828"/>
      <c r="O183" s="828"/>
      <c r="P183" s="828"/>
      <c r="Q183" s="828"/>
      <c r="R183" s="78"/>
    </row>
    <row r="184" spans="1:31">
      <c r="A184" s="829" t="s">
        <v>69</v>
      </c>
      <c r="B184" s="423">
        <v>107053</v>
      </c>
      <c r="C184" s="422" t="s">
        <v>548</v>
      </c>
      <c r="D184" s="423" t="s">
        <v>568</v>
      </c>
      <c r="E184" s="520"/>
      <c r="F184" s="520"/>
      <c r="G184" s="520"/>
      <c r="H184" s="520"/>
      <c r="I184" s="520"/>
      <c r="J184" s="520"/>
      <c r="K184" s="520"/>
      <c r="L184" s="520"/>
      <c r="M184" s="520"/>
      <c r="N184" s="520"/>
      <c r="O184" s="520"/>
      <c r="P184" s="5">
        <f>SUM(F184:O184)</f>
        <v>0</v>
      </c>
      <c r="Q184" s="520">
        <f t="shared" ref="Q184:Q189" si="67">SUM(E184-F184-H184-I184-J184-K184-L184-M184-N184)-G184</f>
        <v>0</v>
      </c>
    </row>
    <row r="185" spans="1:31" s="22" customFormat="1">
      <c r="A185" s="830"/>
      <c r="B185" s="827" t="s">
        <v>32</v>
      </c>
      <c r="C185" s="827"/>
      <c r="D185" s="827"/>
      <c r="E185" s="215">
        <f>SUM(E184)</f>
        <v>0</v>
      </c>
      <c r="F185" s="215">
        <f>SUM(F184)</f>
        <v>0</v>
      </c>
      <c r="G185" s="215">
        <f t="shared" ref="G185:N185" si="68">SUM(G184)</f>
        <v>0</v>
      </c>
      <c r="H185" s="215">
        <f t="shared" si="68"/>
        <v>0</v>
      </c>
      <c r="I185" s="215">
        <f t="shared" si="68"/>
        <v>0</v>
      </c>
      <c r="J185" s="215">
        <f t="shared" si="68"/>
        <v>0</v>
      </c>
      <c r="K185" s="215">
        <f t="shared" si="68"/>
        <v>0</v>
      </c>
      <c r="L185" s="215">
        <f t="shared" si="68"/>
        <v>0</v>
      </c>
      <c r="M185" s="215">
        <f t="shared" si="68"/>
        <v>0</v>
      </c>
      <c r="N185" s="215">
        <f t="shared" si="68"/>
        <v>0</v>
      </c>
      <c r="O185" s="215">
        <f>SUM(O184)</f>
        <v>0</v>
      </c>
      <c r="P185" s="215">
        <f>SUM(F185:O185)</f>
        <v>0</v>
      </c>
      <c r="Q185" s="330">
        <f t="shared" si="67"/>
        <v>0</v>
      </c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</row>
    <row r="186" spans="1:31">
      <c r="A186" s="830"/>
      <c r="B186" s="423">
        <v>104042</v>
      </c>
      <c r="C186" s="422" t="s">
        <v>551</v>
      </c>
      <c r="D186" s="423" t="s">
        <v>571</v>
      </c>
      <c r="E186" s="520"/>
      <c r="F186" s="520"/>
      <c r="G186" s="520"/>
      <c r="H186" s="520"/>
      <c r="I186" s="520"/>
      <c r="J186" s="520"/>
      <c r="K186" s="520"/>
      <c r="L186" s="520"/>
      <c r="M186" s="520"/>
      <c r="N186" s="520"/>
      <c r="O186" s="520"/>
      <c r="P186" s="5">
        <f>SUM(F186:O186)</f>
        <v>0</v>
      </c>
      <c r="Q186" s="520">
        <f t="shared" si="67"/>
        <v>0</v>
      </c>
    </row>
    <row r="187" spans="1:31">
      <c r="A187" s="830"/>
      <c r="B187" s="421" t="s">
        <v>537</v>
      </c>
      <c r="C187" s="422" t="s">
        <v>545</v>
      </c>
      <c r="D187" s="423" t="s">
        <v>564</v>
      </c>
      <c r="E187" s="520"/>
      <c r="F187" s="520"/>
      <c r="G187" s="520"/>
      <c r="H187" s="520"/>
      <c r="I187" s="520"/>
      <c r="J187" s="520"/>
      <c r="K187" s="520"/>
      <c r="L187" s="520"/>
      <c r="M187" s="520"/>
      <c r="N187" s="520"/>
      <c r="O187" s="520"/>
      <c r="P187" s="5">
        <f>SUM(F187:O187)</f>
        <v>0</v>
      </c>
      <c r="Q187" s="520">
        <f t="shared" si="67"/>
        <v>0</v>
      </c>
    </row>
    <row r="188" spans="1:31" s="22" customFormat="1">
      <c r="A188" s="830"/>
      <c r="B188" s="701" t="s">
        <v>33</v>
      </c>
      <c r="C188" s="701"/>
      <c r="D188" s="701"/>
      <c r="E188" s="216">
        <f>SUM(E186:E187)</f>
        <v>0</v>
      </c>
      <c r="F188" s="216">
        <f>SUM(F186:F187)</f>
        <v>0</v>
      </c>
      <c r="G188" s="216">
        <f t="shared" ref="G188:N188" si="69">SUM(G186:G187)</f>
        <v>0</v>
      </c>
      <c r="H188" s="216">
        <f t="shared" si="69"/>
        <v>0</v>
      </c>
      <c r="I188" s="216">
        <f t="shared" si="69"/>
        <v>0</v>
      </c>
      <c r="J188" s="216">
        <f t="shared" si="69"/>
        <v>0</v>
      </c>
      <c r="K188" s="216">
        <f t="shared" si="69"/>
        <v>0</v>
      </c>
      <c r="L188" s="216">
        <f t="shared" si="69"/>
        <v>0</v>
      </c>
      <c r="M188" s="216">
        <f t="shared" si="69"/>
        <v>0</v>
      </c>
      <c r="N188" s="216">
        <f t="shared" si="69"/>
        <v>0</v>
      </c>
      <c r="O188" s="216">
        <f>SUM(O186:O187)</f>
        <v>0</v>
      </c>
      <c r="P188" s="216">
        <f>SUM(F188:O188)</f>
        <v>0</v>
      </c>
      <c r="Q188" s="331">
        <f t="shared" si="67"/>
        <v>0</v>
      </c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</row>
    <row r="189" spans="1:31" s="213" customFormat="1" ht="15.6">
      <c r="A189" s="831"/>
      <c r="B189" s="824" t="s">
        <v>45</v>
      </c>
      <c r="C189" s="824"/>
      <c r="D189" s="824"/>
      <c r="E189" s="224">
        <f>SUM(E188,E185)</f>
        <v>0</v>
      </c>
      <c r="F189" s="224">
        <f>SUM(F188,F185)</f>
        <v>0</v>
      </c>
      <c r="G189" s="224">
        <f t="shared" ref="G189:P189" si="70">SUM(G188,G185)</f>
        <v>0</v>
      </c>
      <c r="H189" s="224">
        <f t="shared" si="70"/>
        <v>0</v>
      </c>
      <c r="I189" s="224">
        <f t="shared" si="70"/>
        <v>0</v>
      </c>
      <c r="J189" s="224">
        <f t="shared" si="70"/>
        <v>0</v>
      </c>
      <c r="K189" s="224">
        <f t="shared" si="70"/>
        <v>0</v>
      </c>
      <c r="L189" s="224">
        <f t="shared" si="70"/>
        <v>0</v>
      </c>
      <c r="M189" s="224">
        <f t="shared" si="70"/>
        <v>0</v>
      </c>
      <c r="N189" s="224">
        <f t="shared" si="70"/>
        <v>0</v>
      </c>
      <c r="O189" s="224">
        <f>SUM(O188,O185)</f>
        <v>0</v>
      </c>
      <c r="P189" s="224">
        <f t="shared" si="70"/>
        <v>0</v>
      </c>
      <c r="Q189" s="224">
        <f t="shared" si="67"/>
        <v>0</v>
      </c>
      <c r="R189" s="214"/>
      <c r="S189" s="214"/>
      <c r="T189" s="214"/>
      <c r="U189" s="214"/>
      <c r="V189" s="214"/>
      <c r="W189" s="214"/>
      <c r="X189" s="214"/>
      <c r="Y189" s="214"/>
      <c r="Z189" s="214"/>
      <c r="AA189" s="214"/>
      <c r="AB189" s="214"/>
      <c r="AC189" s="214"/>
      <c r="AD189" s="214"/>
      <c r="AE189" s="214"/>
    </row>
    <row r="190" spans="1:31" s="62" customFormat="1">
      <c r="A190" s="837"/>
      <c r="B190" s="837"/>
      <c r="C190" s="837"/>
      <c r="D190" s="837"/>
      <c r="E190" s="837"/>
      <c r="F190" s="837"/>
      <c r="G190" s="837"/>
      <c r="H190" s="837"/>
      <c r="I190" s="837"/>
      <c r="J190" s="837"/>
      <c r="K190" s="837"/>
      <c r="L190" s="837"/>
      <c r="M190" s="837"/>
      <c r="N190" s="837"/>
      <c r="O190" s="837"/>
      <c r="P190" s="837"/>
      <c r="Q190" s="838"/>
    </row>
    <row r="191" spans="1:31">
      <c r="A191" s="829" t="s">
        <v>59</v>
      </c>
      <c r="B191" s="423">
        <v>107052</v>
      </c>
      <c r="C191" s="422" t="s">
        <v>547</v>
      </c>
      <c r="D191" s="423" t="s">
        <v>565</v>
      </c>
      <c r="E191" s="520">
        <v>6097890</v>
      </c>
      <c r="F191" s="520">
        <v>817220</v>
      </c>
      <c r="G191" s="520"/>
      <c r="H191" s="520"/>
      <c r="I191" s="520"/>
      <c r="J191" s="520"/>
      <c r="K191" s="520"/>
      <c r="L191" s="520"/>
      <c r="M191" s="520"/>
      <c r="N191" s="520"/>
      <c r="O191" s="520"/>
      <c r="P191" s="5">
        <f t="shared" ref="P191:P198" si="71">SUM(F191:O191)</f>
        <v>817220</v>
      </c>
      <c r="Q191" s="520">
        <f>E191-F191-G191-H191-I191-J191-K191-L191-M191-N191-O191</f>
        <v>5280670</v>
      </c>
    </row>
    <row r="192" spans="1:31">
      <c r="A192" s="830"/>
      <c r="B192" s="423">
        <v>107053</v>
      </c>
      <c r="C192" s="422" t="s">
        <v>548</v>
      </c>
      <c r="D192" s="423" t="s">
        <v>568</v>
      </c>
      <c r="E192" s="520">
        <v>10160</v>
      </c>
      <c r="F192" s="520">
        <v>5485</v>
      </c>
      <c r="G192" s="520"/>
      <c r="H192" s="520"/>
      <c r="I192" s="520"/>
      <c r="J192" s="520"/>
      <c r="K192" s="520"/>
      <c r="L192" s="520"/>
      <c r="M192" s="520"/>
      <c r="N192" s="520"/>
      <c r="O192" s="520"/>
      <c r="P192" s="5">
        <f t="shared" si="71"/>
        <v>5485</v>
      </c>
      <c r="Q192" s="520">
        <f>E192-F192-G192-H192-I192-J192-K192-L192-M192-N192-O192</f>
        <v>4675</v>
      </c>
    </row>
    <row r="193" spans="1:31">
      <c r="A193" s="830"/>
      <c r="B193" s="423">
        <v>102031</v>
      </c>
      <c r="C193" s="422" t="s">
        <v>549</v>
      </c>
      <c r="D193" s="423" t="s">
        <v>569</v>
      </c>
      <c r="E193" s="520">
        <v>7124150</v>
      </c>
      <c r="F193" s="520">
        <v>371810</v>
      </c>
      <c r="G193" s="520"/>
      <c r="H193" s="520"/>
      <c r="I193" s="520"/>
      <c r="J193" s="520"/>
      <c r="K193" s="520"/>
      <c r="L193" s="520"/>
      <c r="M193" s="520"/>
      <c r="N193" s="520"/>
      <c r="O193" s="520"/>
      <c r="P193" s="5">
        <f t="shared" si="71"/>
        <v>371810</v>
      </c>
      <c r="Q193" s="520">
        <f>E193-F193-G193-H193-I193-J193-K193-L193-M193-N193-O193</f>
        <v>6752340</v>
      </c>
    </row>
    <row r="194" spans="1:31">
      <c r="A194" s="830"/>
      <c r="B194" s="421" t="s">
        <v>539</v>
      </c>
      <c r="C194" s="422" t="s">
        <v>562</v>
      </c>
      <c r="D194" s="423" t="s">
        <v>564</v>
      </c>
      <c r="E194" s="520">
        <v>971443</v>
      </c>
      <c r="F194" s="520"/>
      <c r="G194" s="520"/>
      <c r="H194" s="520"/>
      <c r="I194" s="520"/>
      <c r="J194" s="520"/>
      <c r="K194" s="520"/>
      <c r="L194" s="520"/>
      <c r="M194" s="520"/>
      <c r="N194" s="520"/>
      <c r="O194" s="520"/>
      <c r="P194" s="5">
        <f t="shared" si="71"/>
        <v>0</v>
      </c>
      <c r="Q194" s="520">
        <f>E194-F194-G194-H194-I194-J194-K194-L194-M194-N194-O194</f>
        <v>971443</v>
      </c>
    </row>
    <row r="195" spans="1:31">
      <c r="A195" s="830"/>
      <c r="B195" s="421" t="s">
        <v>537</v>
      </c>
      <c r="C195" s="422" t="s">
        <v>545</v>
      </c>
      <c r="D195" s="423" t="s">
        <v>564</v>
      </c>
      <c r="E195" s="520"/>
      <c r="F195" s="520"/>
      <c r="G195" s="520"/>
      <c r="H195" s="520">
        <v>2297053</v>
      </c>
      <c r="I195" s="520"/>
      <c r="J195" s="520"/>
      <c r="K195" s="520"/>
      <c r="L195" s="520"/>
      <c r="M195" s="520"/>
      <c r="N195" s="520">
        <v>1500959</v>
      </c>
      <c r="O195" s="520"/>
      <c r="P195" s="5">
        <f t="shared" si="71"/>
        <v>3798012</v>
      </c>
      <c r="Q195" s="520">
        <f>E195-F195-G195-H195-I195-J195-K195-L195-M195-N195-O195</f>
        <v>-3798012</v>
      </c>
    </row>
    <row r="196" spans="1:31" s="22" customFormat="1">
      <c r="A196" s="830"/>
      <c r="B196" s="842" t="s">
        <v>32</v>
      </c>
      <c r="C196" s="843"/>
      <c r="D196" s="843"/>
      <c r="E196" s="215">
        <f>SUM(E191:E195)</f>
        <v>14203643</v>
      </c>
      <c r="F196" s="215">
        <f>SUM(F191:F195)</f>
        <v>1194515</v>
      </c>
      <c r="G196" s="215">
        <f t="shared" ref="G196:N196" si="72">SUM(G191:G195)</f>
        <v>0</v>
      </c>
      <c r="H196" s="215">
        <f t="shared" si="72"/>
        <v>2297053</v>
      </c>
      <c r="I196" s="215">
        <f t="shared" si="72"/>
        <v>0</v>
      </c>
      <c r="J196" s="215">
        <f t="shared" si="72"/>
        <v>0</v>
      </c>
      <c r="K196" s="215">
        <f t="shared" si="72"/>
        <v>0</v>
      </c>
      <c r="L196" s="215">
        <f t="shared" si="72"/>
        <v>0</v>
      </c>
      <c r="M196" s="215">
        <f t="shared" si="72"/>
        <v>0</v>
      </c>
      <c r="N196" s="215">
        <f t="shared" si="72"/>
        <v>1500959</v>
      </c>
      <c r="O196" s="215">
        <f>SUM(O191:O195)</f>
        <v>0</v>
      </c>
      <c r="P196" s="215">
        <f>SUM(F196:O196)</f>
        <v>4992527</v>
      </c>
      <c r="Q196" s="330">
        <f>SUM(E196-F196-H196-I196-J196-K196-L196-M196-N196)-G196</f>
        <v>9211116</v>
      </c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</row>
    <row r="197" spans="1:31">
      <c r="A197" s="830"/>
      <c r="B197" s="423">
        <v>104042</v>
      </c>
      <c r="C197" s="422" t="s">
        <v>551</v>
      </c>
      <c r="D197" s="423" t="s">
        <v>571</v>
      </c>
      <c r="E197" s="520">
        <v>8871914</v>
      </c>
      <c r="F197" s="520"/>
      <c r="G197" s="520"/>
      <c r="H197" s="520"/>
      <c r="I197" s="520"/>
      <c r="J197" s="520"/>
      <c r="K197" s="520"/>
      <c r="L197" s="520"/>
      <c r="M197" s="520"/>
      <c r="N197" s="520"/>
      <c r="O197" s="520"/>
      <c r="P197" s="5">
        <f t="shared" si="71"/>
        <v>0</v>
      </c>
      <c r="Q197" s="520">
        <f>SUM(E197-F197-H197-I197-J197-K197-L197-M197-N197)-G197</f>
        <v>8871914</v>
      </c>
    </row>
    <row r="198" spans="1:31">
      <c r="A198" s="830"/>
      <c r="B198" s="421" t="s">
        <v>537</v>
      </c>
      <c r="C198" s="422" t="s">
        <v>545</v>
      </c>
      <c r="D198" s="423" t="s">
        <v>564</v>
      </c>
      <c r="E198" s="520"/>
      <c r="F198" s="520"/>
      <c r="G198" s="520"/>
      <c r="H198" s="520"/>
      <c r="I198" s="520"/>
      <c r="J198" s="520"/>
      <c r="K198" s="520"/>
      <c r="L198" s="520"/>
      <c r="M198" s="520"/>
      <c r="N198" s="520">
        <v>1235201</v>
      </c>
      <c r="O198" s="520"/>
      <c r="P198" s="5">
        <f t="shared" si="71"/>
        <v>1235201</v>
      </c>
      <c r="Q198" s="520">
        <f>SUM(E198-F198-H198-I198-J198-K198-L198-M198-N198)-G198</f>
        <v>-1235201</v>
      </c>
    </row>
    <row r="199" spans="1:31" s="22" customFormat="1">
      <c r="A199" s="830"/>
      <c r="B199" s="846" t="s">
        <v>33</v>
      </c>
      <c r="C199" s="847"/>
      <c r="D199" s="847"/>
      <c r="E199" s="216">
        <f>SUM(E197:E198)</f>
        <v>8871914</v>
      </c>
      <c r="F199" s="216">
        <f>SUM(F197:F198)</f>
        <v>0</v>
      </c>
      <c r="G199" s="216">
        <f t="shared" ref="G199:N199" si="73">SUM(G197:G198)</f>
        <v>0</v>
      </c>
      <c r="H199" s="216">
        <f t="shared" si="73"/>
        <v>0</v>
      </c>
      <c r="I199" s="216">
        <f t="shared" si="73"/>
        <v>0</v>
      </c>
      <c r="J199" s="216">
        <f t="shared" si="73"/>
        <v>0</v>
      </c>
      <c r="K199" s="216">
        <f t="shared" si="73"/>
        <v>0</v>
      </c>
      <c r="L199" s="216">
        <f t="shared" si="73"/>
        <v>0</v>
      </c>
      <c r="M199" s="216">
        <f t="shared" si="73"/>
        <v>0</v>
      </c>
      <c r="N199" s="216">
        <f t="shared" si="73"/>
        <v>1235201</v>
      </c>
      <c r="O199" s="216">
        <f>SUM(O197:O198)</f>
        <v>0</v>
      </c>
      <c r="P199" s="216">
        <f>SUM(F199:O199)</f>
        <v>1235201</v>
      </c>
      <c r="Q199" s="331">
        <f>SUM(E199-F199-H199-I199-J199-K199-L199-M199-N199)-G199</f>
        <v>7636713</v>
      </c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</row>
    <row r="200" spans="1:31" s="213" customFormat="1" ht="15.6">
      <c r="A200" s="831"/>
      <c r="B200" s="844" t="s">
        <v>46</v>
      </c>
      <c r="C200" s="845"/>
      <c r="D200" s="845"/>
      <c r="E200" s="224">
        <f>SUM(E199,E196)</f>
        <v>23075557</v>
      </c>
      <c r="F200" s="224">
        <f>SUM(F199,F196)</f>
        <v>1194515</v>
      </c>
      <c r="G200" s="224">
        <f t="shared" ref="G200:P200" si="74">SUM(G199,G196)</f>
        <v>0</v>
      </c>
      <c r="H200" s="224">
        <f t="shared" si="74"/>
        <v>2297053</v>
      </c>
      <c r="I200" s="224">
        <f t="shared" si="74"/>
        <v>0</v>
      </c>
      <c r="J200" s="224">
        <f t="shared" si="74"/>
        <v>0</v>
      </c>
      <c r="K200" s="224">
        <f t="shared" si="74"/>
        <v>0</v>
      </c>
      <c r="L200" s="224">
        <f t="shared" si="74"/>
        <v>0</v>
      </c>
      <c r="M200" s="224">
        <f t="shared" si="74"/>
        <v>0</v>
      </c>
      <c r="N200" s="224">
        <f t="shared" si="74"/>
        <v>2736160</v>
      </c>
      <c r="O200" s="224">
        <f>SUM(O199,O196)</f>
        <v>0</v>
      </c>
      <c r="P200" s="224">
        <f t="shared" si="74"/>
        <v>6227728</v>
      </c>
      <c r="Q200" s="224">
        <f>SUM(E200-F200-H200-I200-J200-K200-L200-M200-N200)-G200</f>
        <v>16847829</v>
      </c>
      <c r="R200" s="214"/>
      <c r="S200" s="214"/>
      <c r="T200" s="214"/>
      <c r="U200" s="214"/>
      <c r="V200" s="214"/>
      <c r="W200" s="214"/>
      <c r="X200" s="214"/>
      <c r="Y200" s="214"/>
      <c r="Z200" s="214"/>
      <c r="AA200" s="214"/>
      <c r="AB200" s="214"/>
      <c r="AC200" s="214"/>
      <c r="AD200" s="214"/>
      <c r="AE200" s="214"/>
    </row>
    <row r="201" spans="1:31" s="62" customFormat="1">
      <c r="A201" s="828"/>
      <c r="B201" s="828"/>
      <c r="C201" s="828"/>
      <c r="D201" s="828"/>
      <c r="E201" s="828"/>
      <c r="F201" s="828"/>
      <c r="G201" s="828"/>
      <c r="H201" s="828"/>
      <c r="I201" s="828"/>
      <c r="J201" s="828"/>
      <c r="K201" s="828"/>
      <c r="L201" s="828"/>
      <c r="M201" s="828"/>
      <c r="N201" s="828"/>
      <c r="O201" s="828"/>
      <c r="P201" s="828"/>
      <c r="Q201" s="828"/>
    </row>
    <row r="202" spans="1:31" s="32" customFormat="1">
      <c r="A202" s="829" t="s">
        <v>74</v>
      </c>
      <c r="B202" s="423">
        <v>104042</v>
      </c>
      <c r="C202" s="422" t="s">
        <v>551</v>
      </c>
      <c r="D202" s="423" t="s">
        <v>571</v>
      </c>
      <c r="E202" s="520"/>
      <c r="F202" s="520"/>
      <c r="G202" s="520"/>
      <c r="H202" s="520"/>
      <c r="I202" s="520"/>
      <c r="J202" s="520"/>
      <c r="K202" s="520"/>
      <c r="L202" s="520"/>
      <c r="M202" s="520"/>
      <c r="N202" s="520"/>
      <c r="O202" s="520"/>
      <c r="P202" s="5">
        <f>SUM(F202:O202)</f>
        <v>0</v>
      </c>
      <c r="Q202" s="520">
        <f>SUM(E202-F202-H202-I202-J202-K202-L202-M202-N202)-G202</f>
        <v>0</v>
      </c>
      <c r="R202" s="154"/>
      <c r="S202" s="154"/>
      <c r="T202" s="154"/>
      <c r="U202" s="154"/>
      <c r="V202" s="154"/>
      <c r="W202" s="154"/>
      <c r="X202" s="154"/>
      <c r="Y202" s="154"/>
      <c r="Z202" s="154"/>
      <c r="AA202" s="154"/>
      <c r="AB202" s="154"/>
      <c r="AC202" s="154"/>
      <c r="AD202" s="154"/>
      <c r="AE202" s="154"/>
    </row>
    <row r="203" spans="1:31" s="32" customFormat="1">
      <c r="A203" s="830"/>
      <c r="B203" s="421" t="s">
        <v>537</v>
      </c>
      <c r="C203" s="422" t="s">
        <v>545</v>
      </c>
      <c r="D203" s="423" t="s">
        <v>564</v>
      </c>
      <c r="E203" s="520"/>
      <c r="F203" s="520"/>
      <c r="G203" s="520"/>
      <c r="H203" s="520"/>
      <c r="I203" s="520"/>
      <c r="J203" s="520"/>
      <c r="K203" s="520"/>
      <c r="L203" s="520"/>
      <c r="M203" s="520"/>
      <c r="N203" s="520"/>
      <c r="O203" s="520"/>
      <c r="P203" s="5">
        <f>SUM(F203:O203)</f>
        <v>0</v>
      </c>
      <c r="Q203" s="520">
        <f>SUM(E203-F203-H203-I203-J203-K203-L203-M203-N203)-G203</f>
        <v>0</v>
      </c>
      <c r="R203" s="154"/>
      <c r="S203" s="154"/>
      <c r="T203" s="154"/>
      <c r="U203" s="154"/>
      <c r="V203" s="154"/>
      <c r="W203" s="154"/>
      <c r="X203" s="154"/>
      <c r="Y203" s="154"/>
      <c r="Z203" s="154"/>
      <c r="AA203" s="154"/>
      <c r="AB203" s="154"/>
      <c r="AC203" s="154"/>
      <c r="AD203" s="154"/>
      <c r="AE203" s="154"/>
    </row>
    <row r="204" spans="1:31" s="22" customFormat="1">
      <c r="A204" s="830"/>
      <c r="B204" s="846" t="s">
        <v>33</v>
      </c>
      <c r="C204" s="847"/>
      <c r="D204" s="847"/>
      <c r="E204" s="216">
        <f>SUM(E202:E203)</f>
        <v>0</v>
      </c>
      <c r="F204" s="216">
        <f>SUM(F202:F203)</f>
        <v>0</v>
      </c>
      <c r="G204" s="216">
        <f t="shared" ref="G204:N204" si="75">SUM(G202:G203)</f>
        <v>0</v>
      </c>
      <c r="H204" s="216">
        <f t="shared" si="75"/>
        <v>0</v>
      </c>
      <c r="I204" s="216">
        <f t="shared" si="75"/>
        <v>0</v>
      </c>
      <c r="J204" s="216">
        <f t="shared" si="75"/>
        <v>0</v>
      </c>
      <c r="K204" s="216">
        <f t="shared" si="75"/>
        <v>0</v>
      </c>
      <c r="L204" s="216">
        <f t="shared" si="75"/>
        <v>0</v>
      </c>
      <c r="M204" s="216">
        <f t="shared" si="75"/>
        <v>0</v>
      </c>
      <c r="N204" s="216">
        <f t="shared" si="75"/>
        <v>0</v>
      </c>
      <c r="O204" s="216">
        <f>SUM(O202:O203)</f>
        <v>0</v>
      </c>
      <c r="P204" s="216">
        <f>SUM(F204:O204)</f>
        <v>0</v>
      </c>
      <c r="Q204" s="331">
        <f>SUM(E204-F204-H204-I204-J204-K204-L204-M204-N204)-G204</f>
        <v>0</v>
      </c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</row>
    <row r="205" spans="1:31" s="213" customFormat="1" ht="15.6">
      <c r="A205" s="831"/>
      <c r="B205" s="844" t="s">
        <v>47</v>
      </c>
      <c r="C205" s="845"/>
      <c r="D205" s="845"/>
      <c r="E205" s="224">
        <f>SUM(E204)</f>
        <v>0</v>
      </c>
      <c r="F205" s="224">
        <f>SUM(F204)</f>
        <v>0</v>
      </c>
      <c r="G205" s="224">
        <f t="shared" ref="G205:P205" si="76">SUM(G204)</f>
        <v>0</v>
      </c>
      <c r="H205" s="224">
        <f t="shared" si="76"/>
        <v>0</v>
      </c>
      <c r="I205" s="224">
        <f t="shared" si="76"/>
        <v>0</v>
      </c>
      <c r="J205" s="224">
        <f t="shared" si="76"/>
        <v>0</v>
      </c>
      <c r="K205" s="224">
        <f t="shared" si="76"/>
        <v>0</v>
      </c>
      <c r="L205" s="224">
        <f t="shared" si="76"/>
        <v>0</v>
      </c>
      <c r="M205" s="224">
        <f t="shared" si="76"/>
        <v>0</v>
      </c>
      <c r="N205" s="224">
        <f t="shared" si="76"/>
        <v>0</v>
      </c>
      <c r="O205" s="224">
        <f>SUM(O204)</f>
        <v>0</v>
      </c>
      <c r="P205" s="224">
        <f t="shared" si="76"/>
        <v>0</v>
      </c>
      <c r="Q205" s="224">
        <f>SUM(E205-F205-H205-I205-J205-K205-L205-M205-N205)-G205</f>
        <v>0</v>
      </c>
      <c r="R205" s="214"/>
      <c r="S205" s="214"/>
      <c r="T205" s="214"/>
      <c r="U205" s="214"/>
      <c r="V205" s="214"/>
      <c r="W205" s="214"/>
      <c r="X205" s="214"/>
      <c r="Y205" s="214"/>
      <c r="Z205" s="214"/>
      <c r="AA205" s="214"/>
      <c r="AB205" s="214"/>
      <c r="AC205" s="214"/>
      <c r="AD205" s="214"/>
      <c r="AE205" s="214"/>
    </row>
    <row r="206" spans="1:31" s="62" customFormat="1">
      <c r="A206" s="837"/>
      <c r="B206" s="837"/>
      <c r="C206" s="837"/>
      <c r="D206" s="837"/>
      <c r="E206" s="837"/>
      <c r="F206" s="837"/>
      <c r="G206" s="837"/>
      <c r="H206" s="837"/>
      <c r="I206" s="837"/>
      <c r="J206" s="837"/>
      <c r="K206" s="837"/>
      <c r="L206" s="837"/>
      <c r="M206" s="837"/>
      <c r="N206" s="837"/>
      <c r="O206" s="837"/>
      <c r="P206" s="837"/>
      <c r="Q206" s="838"/>
    </row>
    <row r="207" spans="1:31" s="32" customFormat="1">
      <c r="A207" s="829" t="s">
        <v>60</v>
      </c>
      <c r="B207" s="423">
        <v>107052</v>
      </c>
      <c r="C207" s="422" t="s">
        <v>547</v>
      </c>
      <c r="D207" s="423" t="s">
        <v>565</v>
      </c>
      <c r="E207" s="520">
        <v>3272464</v>
      </c>
      <c r="F207" s="520">
        <v>424440</v>
      </c>
      <c r="G207" s="520"/>
      <c r="H207" s="520"/>
      <c r="I207" s="520"/>
      <c r="J207" s="520"/>
      <c r="K207" s="520"/>
      <c r="L207" s="520"/>
      <c r="M207" s="520"/>
      <c r="N207" s="520"/>
      <c r="O207" s="520"/>
      <c r="P207" s="5">
        <f t="shared" ref="P207:P214" si="77">SUM(F207:O207)</f>
        <v>424440</v>
      </c>
      <c r="Q207" s="520">
        <f>E207-F207-G207-H207-I207-J207-K207-L207-M207-N207-O207</f>
        <v>2848024</v>
      </c>
      <c r="R207" s="154"/>
      <c r="S207" s="154"/>
      <c r="T207" s="154"/>
      <c r="U207" s="154"/>
      <c r="V207" s="154"/>
      <c r="W207" s="154"/>
      <c r="X207" s="154"/>
      <c r="Y207" s="154"/>
      <c r="Z207" s="154"/>
      <c r="AA207" s="154"/>
      <c r="AB207" s="154"/>
      <c r="AC207" s="154"/>
      <c r="AD207" s="154"/>
      <c r="AE207" s="154"/>
    </row>
    <row r="208" spans="1:31" s="32" customFormat="1">
      <c r="A208" s="830"/>
      <c r="B208" s="423">
        <v>107053</v>
      </c>
      <c r="C208" s="422" t="s">
        <v>548</v>
      </c>
      <c r="D208" s="423" t="s">
        <v>568</v>
      </c>
      <c r="E208" s="520">
        <v>43180</v>
      </c>
      <c r="F208" s="520">
        <v>20080</v>
      </c>
      <c r="G208" s="520"/>
      <c r="H208" s="520"/>
      <c r="I208" s="520"/>
      <c r="J208" s="520"/>
      <c r="K208" s="520"/>
      <c r="L208" s="520"/>
      <c r="M208" s="520"/>
      <c r="N208" s="520"/>
      <c r="O208" s="520"/>
      <c r="P208" s="5">
        <f t="shared" si="77"/>
        <v>20080</v>
      </c>
      <c r="Q208" s="520">
        <f>E208-F208-G208-H208-I208-J208-K208-L208-M208-N208-O208</f>
        <v>23100</v>
      </c>
      <c r="R208" s="154"/>
      <c r="S208" s="154"/>
      <c r="T208" s="154"/>
      <c r="U208" s="154"/>
      <c r="V208" s="154"/>
      <c r="W208" s="154"/>
      <c r="X208" s="154"/>
      <c r="Y208" s="154"/>
      <c r="Z208" s="154"/>
      <c r="AA208" s="154"/>
      <c r="AB208" s="154"/>
      <c r="AC208" s="154"/>
      <c r="AD208" s="154"/>
      <c r="AE208" s="154"/>
    </row>
    <row r="209" spans="1:31" s="32" customFormat="1">
      <c r="A209" s="830"/>
      <c r="B209" s="421" t="s">
        <v>539</v>
      </c>
      <c r="C209" s="422" t="s">
        <v>562</v>
      </c>
      <c r="D209" s="423" t="s">
        <v>564</v>
      </c>
      <c r="E209" s="520">
        <v>1085945</v>
      </c>
      <c r="F209" s="520"/>
      <c r="G209" s="520"/>
      <c r="H209" s="520"/>
      <c r="I209" s="520"/>
      <c r="J209" s="520"/>
      <c r="K209" s="520"/>
      <c r="L209" s="520"/>
      <c r="M209" s="520"/>
      <c r="N209" s="520"/>
      <c r="O209" s="520"/>
      <c r="P209" s="5">
        <f t="shared" si="77"/>
        <v>0</v>
      </c>
      <c r="Q209" s="520">
        <f>E209-F209-G209-H209-I209-J209-K209-L209-M209-N209-O209</f>
        <v>1085945</v>
      </c>
      <c r="R209" s="154"/>
      <c r="S209" s="154"/>
      <c r="T209" s="154"/>
      <c r="U209" s="154"/>
      <c r="V209" s="154"/>
      <c r="W209" s="154"/>
      <c r="X209" s="154"/>
      <c r="Y209" s="154"/>
      <c r="Z209" s="154"/>
      <c r="AA209" s="154"/>
      <c r="AB209" s="154"/>
      <c r="AC209" s="154"/>
      <c r="AD209" s="154"/>
      <c r="AE209" s="154"/>
    </row>
    <row r="210" spans="1:31" s="32" customFormat="1">
      <c r="A210" s="830"/>
      <c r="B210" s="421" t="s">
        <v>537</v>
      </c>
      <c r="C210" s="422" t="s">
        <v>545</v>
      </c>
      <c r="D210" s="423" t="s">
        <v>564</v>
      </c>
      <c r="E210" s="520"/>
      <c r="F210" s="520"/>
      <c r="G210" s="520"/>
      <c r="H210" s="520">
        <v>1085942</v>
      </c>
      <c r="I210" s="520"/>
      <c r="J210" s="520"/>
      <c r="K210" s="520"/>
      <c r="L210" s="520"/>
      <c r="M210" s="520"/>
      <c r="N210" s="520">
        <v>462852</v>
      </c>
      <c r="O210" s="520"/>
      <c r="P210" s="5">
        <f t="shared" si="77"/>
        <v>1548794</v>
      </c>
      <c r="Q210" s="520">
        <f>E210-F210-G210-H210-I210-J210-K210-L210-M210-N210-O210</f>
        <v>-1548794</v>
      </c>
      <c r="R210" s="154"/>
      <c r="S210" s="154"/>
      <c r="T210" s="154"/>
      <c r="U210" s="154"/>
      <c r="V210" s="154"/>
      <c r="W210" s="154"/>
      <c r="X210" s="154"/>
      <c r="Y210" s="154"/>
      <c r="Z210" s="154"/>
      <c r="AA210" s="154"/>
      <c r="AB210" s="154"/>
      <c r="AC210" s="154"/>
      <c r="AD210" s="154"/>
      <c r="AE210" s="154"/>
    </row>
    <row r="211" spans="1:31" s="22" customFormat="1">
      <c r="A211" s="830"/>
      <c r="B211" s="842" t="s">
        <v>32</v>
      </c>
      <c r="C211" s="843"/>
      <c r="D211" s="843"/>
      <c r="E211" s="215">
        <f>SUM(E207:E210)</f>
        <v>4401589</v>
      </c>
      <c r="F211" s="215">
        <f>SUM(F207:F210)</f>
        <v>444520</v>
      </c>
      <c r="G211" s="215">
        <f t="shared" ref="G211:M211" si="78">SUM(G205:G207)</f>
        <v>0</v>
      </c>
      <c r="H211" s="215">
        <f>SUM(H207:H210)</f>
        <v>1085942</v>
      </c>
      <c r="I211" s="215">
        <f>SUM(I207)</f>
        <v>0</v>
      </c>
      <c r="J211" s="215">
        <f t="shared" si="78"/>
        <v>0</v>
      </c>
      <c r="K211" s="215">
        <f t="shared" si="78"/>
        <v>0</v>
      </c>
      <c r="L211" s="215">
        <f t="shared" si="78"/>
        <v>0</v>
      </c>
      <c r="M211" s="215">
        <f t="shared" si="78"/>
        <v>0</v>
      </c>
      <c r="N211" s="215">
        <f>SUM(N207:N210)</f>
        <v>462852</v>
      </c>
      <c r="O211" s="215">
        <f>SUM(O205:O207)</f>
        <v>0</v>
      </c>
      <c r="P211" s="215">
        <f t="shared" si="77"/>
        <v>1993314</v>
      </c>
      <c r="Q211" s="330">
        <f>SUM(E211-F211-H211-I211-J211-K211-L211-M211-N211)-G211</f>
        <v>2408275</v>
      </c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</row>
    <row r="212" spans="1:31" s="32" customFormat="1">
      <c r="A212" s="830"/>
      <c r="B212" s="423">
        <v>104042</v>
      </c>
      <c r="C212" s="422" t="s">
        <v>551</v>
      </c>
      <c r="D212" s="423" t="s">
        <v>571</v>
      </c>
      <c r="E212" s="520"/>
      <c r="F212" s="520"/>
      <c r="G212" s="520"/>
      <c r="H212" s="520"/>
      <c r="I212" s="520"/>
      <c r="J212" s="520"/>
      <c r="K212" s="520"/>
      <c r="L212" s="520"/>
      <c r="M212" s="520"/>
      <c r="N212" s="520"/>
      <c r="O212" s="520"/>
      <c r="P212" s="335">
        <f t="shared" si="77"/>
        <v>0</v>
      </c>
      <c r="Q212" s="5">
        <f>SUM(E212-F212-H212-I212-J212-K212-L212-M212-N212)-G212</f>
        <v>0</v>
      </c>
      <c r="R212" s="154"/>
      <c r="S212" s="154"/>
      <c r="T212" s="154"/>
      <c r="U212" s="154"/>
      <c r="V212" s="154"/>
      <c r="W212" s="154"/>
      <c r="X212" s="154"/>
      <c r="Y212" s="154"/>
      <c r="Z212" s="154"/>
      <c r="AA212" s="154"/>
      <c r="AB212" s="154"/>
      <c r="AC212" s="154"/>
      <c r="AD212" s="154"/>
      <c r="AE212" s="154"/>
    </row>
    <row r="213" spans="1:31" s="32" customFormat="1">
      <c r="A213" s="830"/>
      <c r="B213" s="421" t="s">
        <v>537</v>
      </c>
      <c r="C213" s="422" t="s">
        <v>545</v>
      </c>
      <c r="D213" s="423" t="s">
        <v>564</v>
      </c>
      <c r="E213" s="520"/>
      <c r="F213" s="520"/>
      <c r="G213" s="520"/>
      <c r="H213" s="520"/>
      <c r="I213" s="520"/>
      <c r="J213" s="520"/>
      <c r="K213" s="520"/>
      <c r="L213" s="520"/>
      <c r="M213" s="520"/>
      <c r="N213" s="520"/>
      <c r="O213" s="520"/>
      <c r="P213" s="335">
        <f t="shared" si="77"/>
        <v>0</v>
      </c>
      <c r="Q213" s="5">
        <f>SUM(E213-F213-H213-I213-J213-K213-L213-M213-N213)-G213</f>
        <v>0</v>
      </c>
      <c r="R213" s="154"/>
      <c r="S213" s="154"/>
      <c r="T213" s="154"/>
      <c r="U213" s="154"/>
      <c r="V213" s="154"/>
      <c r="W213" s="154"/>
      <c r="X213" s="154"/>
      <c r="Y213" s="154"/>
      <c r="Z213" s="154"/>
      <c r="AA213" s="154"/>
      <c r="AB213" s="154"/>
      <c r="AC213" s="154"/>
      <c r="AD213" s="154"/>
      <c r="AE213" s="154"/>
    </row>
    <row r="214" spans="1:31" s="22" customFormat="1">
      <c r="A214" s="830"/>
      <c r="B214" s="846" t="s">
        <v>33</v>
      </c>
      <c r="C214" s="847"/>
      <c r="D214" s="847"/>
      <c r="E214" s="216">
        <f>SUM(E212:E213)</f>
        <v>0</v>
      </c>
      <c r="F214" s="216">
        <f>SUM(F212:F213)</f>
        <v>0</v>
      </c>
      <c r="G214" s="216">
        <f t="shared" ref="G214:O214" si="79">SUM(G212:G213)</f>
        <v>0</v>
      </c>
      <c r="H214" s="216">
        <f t="shared" si="79"/>
        <v>0</v>
      </c>
      <c r="I214" s="216">
        <f>SUM(I212:I213)</f>
        <v>0</v>
      </c>
      <c r="J214" s="216">
        <f t="shared" si="79"/>
        <v>0</v>
      </c>
      <c r="K214" s="216">
        <f t="shared" si="79"/>
        <v>0</v>
      </c>
      <c r="L214" s="216">
        <f t="shared" si="79"/>
        <v>0</v>
      </c>
      <c r="M214" s="216">
        <f t="shared" si="79"/>
        <v>0</v>
      </c>
      <c r="N214" s="216">
        <f t="shared" si="79"/>
        <v>0</v>
      </c>
      <c r="O214" s="216">
        <f t="shared" si="79"/>
        <v>0</v>
      </c>
      <c r="P214" s="216">
        <f t="shared" si="77"/>
        <v>0</v>
      </c>
      <c r="Q214" s="331">
        <f>SUM(E214-F214-H214-I214-J214-K214-L214-M214-N214)-G214</f>
        <v>0</v>
      </c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</row>
    <row r="215" spans="1:31" s="213" customFormat="1" ht="15.6">
      <c r="A215" s="831"/>
      <c r="B215" s="844" t="s">
        <v>48</v>
      </c>
      <c r="C215" s="845"/>
      <c r="D215" s="845"/>
      <c r="E215" s="224">
        <f>SUM(E214+E211)</f>
        <v>4401589</v>
      </c>
      <c r="F215" s="224">
        <f t="shared" ref="F215:O215" si="80">SUM(F214+F211)</f>
        <v>444520</v>
      </c>
      <c r="G215" s="224">
        <f t="shared" si="80"/>
        <v>0</v>
      </c>
      <c r="H215" s="224">
        <f t="shared" si="80"/>
        <v>1085942</v>
      </c>
      <c r="I215" s="224">
        <f t="shared" si="80"/>
        <v>0</v>
      </c>
      <c r="J215" s="224">
        <f t="shared" si="80"/>
        <v>0</v>
      </c>
      <c r="K215" s="224">
        <f t="shared" si="80"/>
        <v>0</v>
      </c>
      <c r="L215" s="224">
        <f t="shared" si="80"/>
        <v>0</v>
      </c>
      <c r="M215" s="224">
        <f t="shared" si="80"/>
        <v>0</v>
      </c>
      <c r="N215" s="224">
        <f t="shared" si="80"/>
        <v>462852</v>
      </c>
      <c r="O215" s="224">
        <f t="shared" si="80"/>
        <v>0</v>
      </c>
      <c r="P215" s="224">
        <f>SUM(P214)</f>
        <v>0</v>
      </c>
      <c r="Q215" s="224">
        <f>SUM(E215-F215-H215-I215-J215-K215-L215-M215-N215)-G215</f>
        <v>2408275</v>
      </c>
      <c r="R215" s="214"/>
      <c r="S215" s="214"/>
      <c r="T215" s="214"/>
      <c r="U215" s="214"/>
      <c r="V215" s="214"/>
      <c r="W215" s="214"/>
      <c r="X215" s="214"/>
      <c r="Y215" s="214"/>
      <c r="Z215" s="214"/>
      <c r="AA215" s="214"/>
      <c r="AB215" s="214"/>
      <c r="AC215" s="214"/>
      <c r="AD215" s="214"/>
      <c r="AE215" s="214"/>
    </row>
    <row r="216" spans="1:31" s="62" customFormat="1">
      <c r="A216" s="837"/>
      <c r="B216" s="837"/>
      <c r="C216" s="837"/>
      <c r="D216" s="837"/>
      <c r="E216" s="837"/>
      <c r="F216" s="837"/>
      <c r="G216" s="837"/>
      <c r="H216" s="837"/>
      <c r="I216" s="837"/>
      <c r="J216" s="837"/>
      <c r="K216" s="837"/>
      <c r="L216" s="837"/>
      <c r="M216" s="837"/>
      <c r="N216" s="837"/>
      <c r="O216" s="837"/>
      <c r="P216" s="837"/>
      <c r="Q216" s="838"/>
    </row>
    <row r="217" spans="1:31" s="32" customFormat="1">
      <c r="A217" s="829" t="s">
        <v>72</v>
      </c>
      <c r="B217" s="423">
        <v>104042</v>
      </c>
      <c r="C217" s="422" t="s">
        <v>551</v>
      </c>
      <c r="D217" s="423" t="s">
        <v>571</v>
      </c>
      <c r="E217" s="520"/>
      <c r="F217" s="520"/>
      <c r="G217" s="520"/>
      <c r="H217" s="520"/>
      <c r="I217" s="520"/>
      <c r="J217" s="520"/>
      <c r="K217" s="520"/>
      <c r="L217" s="520"/>
      <c r="M217" s="520"/>
      <c r="N217" s="520"/>
      <c r="O217" s="520"/>
      <c r="P217" s="5">
        <f>SUM(F217:O217)</f>
        <v>0</v>
      </c>
      <c r="Q217" s="520">
        <f>SUM(E217-F217-H217-I217-J217-K217-L217-M217-N217)-G217</f>
        <v>0</v>
      </c>
      <c r="R217" s="154"/>
      <c r="S217" s="154"/>
      <c r="T217" s="154"/>
      <c r="U217" s="154"/>
      <c r="V217" s="154"/>
      <c r="W217" s="154"/>
      <c r="X217" s="154"/>
      <c r="Y217" s="154"/>
      <c r="Z217" s="154"/>
      <c r="AA217" s="154"/>
      <c r="AB217" s="154"/>
      <c r="AC217" s="154"/>
      <c r="AD217" s="154"/>
      <c r="AE217" s="154"/>
    </row>
    <row r="218" spans="1:31" s="32" customFormat="1">
      <c r="A218" s="830"/>
      <c r="B218" s="421" t="s">
        <v>537</v>
      </c>
      <c r="C218" s="422" t="s">
        <v>545</v>
      </c>
      <c r="D218" s="423" t="s">
        <v>564</v>
      </c>
      <c r="E218" s="520"/>
      <c r="F218" s="520"/>
      <c r="G218" s="520"/>
      <c r="H218" s="520"/>
      <c r="I218" s="520"/>
      <c r="J218" s="520"/>
      <c r="K218" s="520"/>
      <c r="L218" s="520"/>
      <c r="M218" s="520"/>
      <c r="N218" s="520"/>
      <c r="O218" s="520"/>
      <c r="P218" s="5">
        <f>SUM(F218:O218)</f>
        <v>0</v>
      </c>
      <c r="Q218" s="520">
        <f>SUM(E218-F218-H218-I218-J218-K218-L218-M218-N218)-G218</f>
        <v>0</v>
      </c>
      <c r="R218" s="154"/>
      <c r="S218" s="154"/>
      <c r="T218" s="154"/>
      <c r="U218" s="154"/>
      <c r="V218" s="154"/>
      <c r="W218" s="154"/>
      <c r="X218" s="154"/>
      <c r="Y218" s="154"/>
      <c r="Z218" s="154"/>
      <c r="AA218" s="154"/>
      <c r="AB218" s="154"/>
      <c r="AC218" s="154"/>
      <c r="AD218" s="154"/>
      <c r="AE218" s="154"/>
    </row>
    <row r="219" spans="1:31" s="22" customFormat="1">
      <c r="A219" s="830"/>
      <c r="B219" s="701" t="s">
        <v>33</v>
      </c>
      <c r="C219" s="701"/>
      <c r="D219" s="701"/>
      <c r="E219" s="216">
        <f>SUM(E217:E218)</f>
        <v>0</v>
      </c>
      <c r="F219" s="216">
        <f>SUM(F217:F218)</f>
        <v>0</v>
      </c>
      <c r="G219" s="216">
        <f t="shared" ref="G219:N219" si="81">SUM(G217:G218)</f>
        <v>0</v>
      </c>
      <c r="H219" s="216">
        <f t="shared" si="81"/>
        <v>0</v>
      </c>
      <c r="I219" s="216">
        <f t="shared" si="81"/>
        <v>0</v>
      </c>
      <c r="J219" s="216">
        <f t="shared" si="81"/>
        <v>0</v>
      </c>
      <c r="K219" s="216">
        <f t="shared" si="81"/>
        <v>0</v>
      </c>
      <c r="L219" s="216">
        <f t="shared" si="81"/>
        <v>0</v>
      </c>
      <c r="M219" s="216">
        <f t="shared" si="81"/>
        <v>0</v>
      </c>
      <c r="N219" s="216">
        <f t="shared" si="81"/>
        <v>0</v>
      </c>
      <c r="O219" s="216">
        <f>SUM(O217:O218)</f>
        <v>0</v>
      </c>
      <c r="P219" s="216">
        <f>SUM(F219:O219)</f>
        <v>0</v>
      </c>
      <c r="Q219" s="331">
        <f>SUM(E219-F219-H219-I219-J219-K219-L219-M219-N219)-G219</f>
        <v>0</v>
      </c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</row>
    <row r="220" spans="1:31" s="213" customFormat="1" ht="15.6">
      <c r="A220" s="831"/>
      <c r="B220" s="824" t="s">
        <v>49</v>
      </c>
      <c r="C220" s="824"/>
      <c r="D220" s="824"/>
      <c r="E220" s="224">
        <f>SUM(E219)</f>
        <v>0</v>
      </c>
      <c r="F220" s="224">
        <f>SUM(F219)</f>
        <v>0</v>
      </c>
      <c r="G220" s="224">
        <f t="shared" ref="G220:P220" si="82">SUM(G219)</f>
        <v>0</v>
      </c>
      <c r="H220" s="224">
        <f t="shared" si="82"/>
        <v>0</v>
      </c>
      <c r="I220" s="224">
        <f t="shared" si="82"/>
        <v>0</v>
      </c>
      <c r="J220" s="224">
        <f t="shared" si="82"/>
        <v>0</v>
      </c>
      <c r="K220" s="224">
        <f t="shared" si="82"/>
        <v>0</v>
      </c>
      <c r="L220" s="224">
        <f t="shared" si="82"/>
        <v>0</v>
      </c>
      <c r="M220" s="224">
        <f t="shared" si="82"/>
        <v>0</v>
      </c>
      <c r="N220" s="224">
        <f t="shared" si="82"/>
        <v>0</v>
      </c>
      <c r="O220" s="224">
        <f>SUM(O219)</f>
        <v>0</v>
      </c>
      <c r="P220" s="224">
        <f t="shared" si="82"/>
        <v>0</v>
      </c>
      <c r="Q220" s="224">
        <f>SUM(E220-F220-H220-I220-J220-K220-L220-M220-N220)-G220</f>
        <v>0</v>
      </c>
      <c r="R220" s="214"/>
      <c r="S220" s="214"/>
      <c r="T220" s="214"/>
      <c r="U220" s="214"/>
      <c r="V220" s="214"/>
      <c r="W220" s="214"/>
      <c r="X220" s="214"/>
      <c r="Y220" s="214"/>
      <c r="Z220" s="214"/>
      <c r="AA220" s="214"/>
      <c r="AB220" s="214"/>
      <c r="AC220" s="214"/>
      <c r="AD220" s="214"/>
      <c r="AE220" s="214"/>
    </row>
    <row r="221" spans="1:31" s="62" customFormat="1">
      <c r="A221" s="828"/>
      <c r="B221" s="828"/>
      <c r="C221" s="828"/>
      <c r="D221" s="828"/>
      <c r="E221" s="828"/>
      <c r="F221" s="828"/>
      <c r="G221" s="828"/>
      <c r="H221" s="828"/>
      <c r="I221" s="828"/>
      <c r="J221" s="828"/>
      <c r="K221" s="828"/>
      <c r="L221" s="828"/>
      <c r="M221" s="828"/>
      <c r="N221" s="828"/>
      <c r="O221" s="828"/>
      <c r="P221" s="828"/>
      <c r="Q221" s="828"/>
    </row>
    <row r="222" spans="1:31" s="32" customFormat="1">
      <c r="A222" s="829" t="s">
        <v>71</v>
      </c>
      <c r="B222" s="423">
        <v>107052</v>
      </c>
      <c r="C222" s="422" t="s">
        <v>547</v>
      </c>
      <c r="D222" s="423" t="s">
        <v>565</v>
      </c>
      <c r="E222" s="520">
        <v>7782146</v>
      </c>
      <c r="F222" s="520">
        <v>832563</v>
      </c>
      <c r="G222" s="520"/>
      <c r="H222" s="520"/>
      <c r="I222" s="520"/>
      <c r="J222" s="520"/>
      <c r="K222" s="520"/>
      <c r="L222" s="520"/>
      <c r="M222" s="520"/>
      <c r="N222" s="520"/>
      <c r="O222" s="520"/>
      <c r="P222" s="5">
        <f t="shared" ref="P222:P229" si="83">SUM(F222:O222)</f>
        <v>832563</v>
      </c>
      <c r="Q222" s="520">
        <f t="shared" ref="Q222:Q230" si="84">SUM(E222-F222-H222-I222-J222-K222-L222-M222-N222)-G222</f>
        <v>6949583</v>
      </c>
      <c r="R222" s="154"/>
      <c r="S222" s="154"/>
      <c r="T222" s="154"/>
      <c r="U222" s="154"/>
      <c r="V222" s="154"/>
      <c r="W222" s="154"/>
      <c r="X222" s="154"/>
      <c r="Y222" s="154"/>
      <c r="Z222" s="154"/>
      <c r="AA222" s="154"/>
      <c r="AB222" s="154"/>
      <c r="AC222" s="154"/>
      <c r="AD222" s="154"/>
      <c r="AE222" s="154"/>
    </row>
    <row r="223" spans="1:31" s="32" customFormat="1">
      <c r="A223" s="830"/>
      <c r="B223" s="423">
        <v>107053</v>
      </c>
      <c r="C223" s="422" t="s">
        <v>548</v>
      </c>
      <c r="D223" s="423" t="s">
        <v>568</v>
      </c>
      <c r="E223" s="520">
        <v>88900</v>
      </c>
      <c r="F223" s="520">
        <v>38270</v>
      </c>
      <c r="G223" s="520"/>
      <c r="H223" s="520"/>
      <c r="I223" s="520"/>
      <c r="J223" s="520"/>
      <c r="K223" s="520"/>
      <c r="L223" s="520"/>
      <c r="M223" s="520"/>
      <c r="N223" s="520"/>
      <c r="O223" s="520"/>
      <c r="P223" s="5">
        <f t="shared" si="83"/>
        <v>38270</v>
      </c>
      <c r="Q223" s="520">
        <f t="shared" si="84"/>
        <v>50630</v>
      </c>
      <c r="R223" s="154"/>
      <c r="S223" s="154"/>
      <c r="T223" s="154"/>
      <c r="U223" s="154"/>
      <c r="V223" s="154"/>
      <c r="W223" s="154"/>
      <c r="X223" s="154"/>
      <c r="Y223" s="154"/>
      <c r="Z223" s="154"/>
      <c r="AA223" s="154"/>
      <c r="AB223" s="154"/>
      <c r="AC223" s="154"/>
      <c r="AD223" s="154"/>
      <c r="AE223" s="154"/>
    </row>
    <row r="224" spans="1:31" s="32" customFormat="1">
      <c r="A224" s="830"/>
      <c r="B224" s="421" t="s">
        <v>539</v>
      </c>
      <c r="C224" s="422" t="s">
        <v>562</v>
      </c>
      <c r="D224" s="423" t="s">
        <v>564</v>
      </c>
      <c r="E224" s="520">
        <v>980731</v>
      </c>
      <c r="F224" s="520"/>
      <c r="G224" s="520"/>
      <c r="H224" s="520"/>
      <c r="I224" s="520"/>
      <c r="J224" s="520"/>
      <c r="K224" s="520"/>
      <c r="L224" s="520"/>
      <c r="M224" s="520"/>
      <c r="N224" s="520"/>
      <c r="O224" s="520"/>
      <c r="P224" s="5">
        <f t="shared" si="83"/>
        <v>0</v>
      </c>
      <c r="Q224" s="520">
        <f t="shared" si="84"/>
        <v>980731</v>
      </c>
      <c r="R224" s="154"/>
      <c r="S224" s="154"/>
      <c r="T224" s="154"/>
      <c r="U224" s="154"/>
      <c r="V224" s="154"/>
      <c r="W224" s="154"/>
      <c r="X224" s="154"/>
      <c r="Y224" s="154"/>
      <c r="Z224" s="154"/>
      <c r="AA224" s="154"/>
      <c r="AB224" s="154"/>
      <c r="AC224" s="154"/>
      <c r="AD224" s="154"/>
      <c r="AE224" s="154"/>
    </row>
    <row r="225" spans="1:31" s="32" customFormat="1">
      <c r="A225" s="830"/>
      <c r="B225" s="421" t="s">
        <v>537</v>
      </c>
      <c r="C225" s="422" t="s">
        <v>545</v>
      </c>
      <c r="D225" s="423" t="s">
        <v>564</v>
      </c>
      <c r="E225" s="520"/>
      <c r="F225" s="520"/>
      <c r="G225" s="520"/>
      <c r="H225" s="520">
        <v>991922</v>
      </c>
      <c r="I225" s="520"/>
      <c r="J225" s="520"/>
      <c r="K225" s="520"/>
      <c r="L225" s="520"/>
      <c r="M225" s="520"/>
      <c r="N225" s="520">
        <v>1981943</v>
      </c>
      <c r="O225" s="520"/>
      <c r="P225" s="5">
        <f t="shared" si="83"/>
        <v>2973865</v>
      </c>
      <c r="Q225" s="520">
        <f t="shared" si="84"/>
        <v>-2973865</v>
      </c>
      <c r="R225" s="154"/>
      <c r="S225" s="154"/>
      <c r="T225" s="154"/>
      <c r="U225" s="154"/>
      <c r="V225" s="154"/>
      <c r="W225" s="154"/>
      <c r="X225" s="154"/>
      <c r="Y225" s="154"/>
      <c r="Z225" s="154"/>
      <c r="AA225" s="154"/>
      <c r="AB225" s="154"/>
      <c r="AC225" s="154"/>
      <c r="AD225" s="154"/>
      <c r="AE225" s="154"/>
    </row>
    <row r="226" spans="1:31" s="22" customFormat="1">
      <c r="A226" s="830"/>
      <c r="B226" s="827" t="s">
        <v>32</v>
      </c>
      <c r="C226" s="827"/>
      <c r="D226" s="827"/>
      <c r="E226" s="215">
        <f>SUM(E222:E225)</f>
        <v>8851777</v>
      </c>
      <c r="F226" s="215">
        <f>SUM(F222:F225)</f>
        <v>870833</v>
      </c>
      <c r="G226" s="215">
        <f>SUM(G220:G222)</f>
        <v>0</v>
      </c>
      <c r="H226" s="215">
        <f>SUM(H222:H225)</f>
        <v>991922</v>
      </c>
      <c r="I226" s="215">
        <f>SUM(I222)</f>
        <v>0</v>
      </c>
      <c r="J226" s="215">
        <f>SUM(J220:J222)</f>
        <v>0</v>
      </c>
      <c r="K226" s="215">
        <f>SUM(K220:K222)</f>
        <v>0</v>
      </c>
      <c r="L226" s="215">
        <f>SUM(L220:L222)</f>
        <v>0</v>
      </c>
      <c r="M226" s="215">
        <f>SUM(M220:M222)</f>
        <v>0</v>
      </c>
      <c r="N226" s="215">
        <f>SUM(N222:N225)</f>
        <v>1981943</v>
      </c>
      <c r="O226" s="215">
        <f>SUM(O220:O222)</f>
        <v>0</v>
      </c>
      <c r="P226" s="215">
        <f t="shared" si="83"/>
        <v>3844698</v>
      </c>
      <c r="Q226" s="330">
        <f>SUM(E226-F226-H226-I226-J226-K226-L226-M226-N226)-G226</f>
        <v>5007079</v>
      </c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</row>
    <row r="227" spans="1:31" s="32" customFormat="1">
      <c r="A227" s="830"/>
      <c r="B227" s="423">
        <v>104042</v>
      </c>
      <c r="C227" s="422" t="s">
        <v>551</v>
      </c>
      <c r="D227" s="423" t="s">
        <v>571</v>
      </c>
      <c r="E227" s="520"/>
      <c r="F227" s="520"/>
      <c r="G227" s="520"/>
      <c r="H227" s="520"/>
      <c r="I227" s="520"/>
      <c r="J227" s="520"/>
      <c r="K227" s="520"/>
      <c r="L227" s="520"/>
      <c r="M227" s="520"/>
      <c r="N227" s="520"/>
      <c r="O227" s="520"/>
      <c r="P227" s="5">
        <f t="shared" si="83"/>
        <v>0</v>
      </c>
      <c r="Q227" s="520">
        <f t="shared" si="84"/>
        <v>0</v>
      </c>
      <c r="R227" s="154"/>
      <c r="S227" s="154"/>
      <c r="T227" s="154"/>
      <c r="U227" s="154"/>
      <c r="V227" s="154"/>
      <c r="W227" s="154"/>
      <c r="X227" s="154"/>
      <c r="Y227" s="154"/>
      <c r="Z227" s="154"/>
      <c r="AA227" s="154"/>
      <c r="AB227" s="154"/>
      <c r="AC227" s="154"/>
      <c r="AD227" s="154"/>
      <c r="AE227" s="154"/>
    </row>
    <row r="228" spans="1:31" s="32" customFormat="1">
      <c r="A228" s="830"/>
      <c r="B228" s="421" t="s">
        <v>537</v>
      </c>
      <c r="C228" s="422" t="s">
        <v>545</v>
      </c>
      <c r="D228" s="423" t="s">
        <v>564</v>
      </c>
      <c r="E228" s="520"/>
      <c r="F228" s="520"/>
      <c r="G228" s="520"/>
      <c r="H228" s="520"/>
      <c r="I228" s="520"/>
      <c r="J228" s="520"/>
      <c r="K228" s="520"/>
      <c r="L228" s="520"/>
      <c r="M228" s="520"/>
      <c r="N228" s="520"/>
      <c r="O228" s="520"/>
      <c r="P228" s="5">
        <f t="shared" si="83"/>
        <v>0</v>
      </c>
      <c r="Q228" s="520">
        <f t="shared" si="84"/>
        <v>0</v>
      </c>
      <c r="R228" s="154"/>
      <c r="S228" s="154"/>
      <c r="T228" s="154"/>
      <c r="U228" s="154"/>
      <c r="V228" s="154"/>
      <c r="W228" s="154"/>
      <c r="X228" s="154"/>
      <c r="Y228" s="154"/>
      <c r="Z228" s="154"/>
      <c r="AA228" s="154"/>
      <c r="AB228" s="154"/>
      <c r="AC228" s="154"/>
      <c r="AD228" s="154"/>
      <c r="AE228" s="154"/>
    </row>
    <row r="229" spans="1:31" s="22" customFormat="1">
      <c r="A229" s="830"/>
      <c r="B229" s="701" t="s">
        <v>33</v>
      </c>
      <c r="C229" s="701"/>
      <c r="D229" s="701"/>
      <c r="E229" s="216">
        <f>SUM(E227:E228)</f>
        <v>0</v>
      </c>
      <c r="F229" s="216">
        <f>SUM(F227:F228)</f>
        <v>0</v>
      </c>
      <c r="G229" s="216">
        <f t="shared" ref="G229:N229" si="85">SUM(G227:G228)</f>
        <v>0</v>
      </c>
      <c r="H229" s="216">
        <f t="shared" si="85"/>
        <v>0</v>
      </c>
      <c r="I229" s="216">
        <f t="shared" si="85"/>
        <v>0</v>
      </c>
      <c r="J229" s="216">
        <f t="shared" si="85"/>
        <v>0</v>
      </c>
      <c r="K229" s="216">
        <f t="shared" si="85"/>
        <v>0</v>
      </c>
      <c r="L229" s="216">
        <f t="shared" si="85"/>
        <v>0</v>
      </c>
      <c r="M229" s="216">
        <f t="shared" si="85"/>
        <v>0</v>
      </c>
      <c r="N229" s="216">
        <f t="shared" si="85"/>
        <v>0</v>
      </c>
      <c r="O229" s="216">
        <f>SUM(O227:O228)</f>
        <v>0</v>
      </c>
      <c r="P229" s="216">
        <f t="shared" si="83"/>
        <v>0</v>
      </c>
      <c r="Q229" s="331">
        <f t="shared" si="84"/>
        <v>0</v>
      </c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</row>
    <row r="230" spans="1:31" s="213" customFormat="1" ht="15.6">
      <c r="A230" s="831"/>
      <c r="B230" s="824" t="s">
        <v>50</v>
      </c>
      <c r="C230" s="824"/>
      <c r="D230" s="824"/>
      <c r="E230" s="224">
        <f>SUM(E229,E226)</f>
        <v>8851777</v>
      </c>
      <c r="F230" s="224">
        <f>SUM(F229,F226)</f>
        <v>870833</v>
      </c>
      <c r="G230" s="224">
        <f t="shared" ref="G230:P230" si="86">SUM(G229,G226)</f>
        <v>0</v>
      </c>
      <c r="H230" s="224">
        <f t="shared" si="86"/>
        <v>991922</v>
      </c>
      <c r="I230" s="224">
        <f t="shared" si="86"/>
        <v>0</v>
      </c>
      <c r="J230" s="224">
        <f t="shared" si="86"/>
        <v>0</v>
      </c>
      <c r="K230" s="224">
        <f t="shared" si="86"/>
        <v>0</v>
      </c>
      <c r="L230" s="224">
        <f t="shared" si="86"/>
        <v>0</v>
      </c>
      <c r="M230" s="224">
        <f t="shared" si="86"/>
        <v>0</v>
      </c>
      <c r="N230" s="224">
        <f t="shared" si="86"/>
        <v>1981943</v>
      </c>
      <c r="O230" s="224">
        <f>SUM(O229,O226)</f>
        <v>0</v>
      </c>
      <c r="P230" s="224">
        <f t="shared" si="86"/>
        <v>3844698</v>
      </c>
      <c r="Q230" s="224">
        <f t="shared" si="84"/>
        <v>5007079</v>
      </c>
      <c r="R230" s="214"/>
      <c r="S230" s="214"/>
      <c r="T230" s="214"/>
      <c r="U230" s="214"/>
      <c r="V230" s="214"/>
      <c r="W230" s="214"/>
      <c r="X230" s="214"/>
      <c r="Y230" s="214"/>
      <c r="Z230" s="214"/>
      <c r="AA230" s="214"/>
      <c r="AB230" s="214"/>
      <c r="AC230" s="214"/>
      <c r="AD230" s="214"/>
      <c r="AE230" s="214"/>
    </row>
    <row r="231" spans="1:31" s="62" customFormat="1">
      <c r="A231" s="837"/>
      <c r="B231" s="837"/>
      <c r="C231" s="837"/>
      <c r="D231" s="837"/>
      <c r="E231" s="837"/>
      <c r="F231" s="837"/>
      <c r="G231" s="837"/>
      <c r="H231" s="837"/>
      <c r="I231" s="837"/>
      <c r="J231" s="837"/>
      <c r="K231" s="837"/>
      <c r="L231" s="837"/>
      <c r="M231" s="837"/>
      <c r="N231" s="837"/>
      <c r="O231" s="837"/>
      <c r="P231" s="837"/>
      <c r="Q231" s="838"/>
    </row>
    <row r="232" spans="1:31" s="213" customFormat="1" ht="15.6">
      <c r="A232" s="829" t="s">
        <v>130</v>
      </c>
      <c r="B232" s="835" t="s">
        <v>86</v>
      </c>
      <c r="C232" s="835"/>
      <c r="D232" s="835"/>
      <c r="E232" s="221">
        <f t="shared" ref="E232:Q232" si="87">SUM(E40)</f>
        <v>489087922</v>
      </c>
      <c r="F232" s="221">
        <f t="shared" si="87"/>
        <v>642201</v>
      </c>
      <c r="G232" s="221">
        <f t="shared" si="87"/>
        <v>19044453</v>
      </c>
      <c r="H232" s="221">
        <f t="shared" si="87"/>
        <v>349935957</v>
      </c>
      <c r="I232" s="221">
        <f t="shared" si="87"/>
        <v>0</v>
      </c>
      <c r="J232" s="221">
        <f t="shared" si="87"/>
        <v>0</v>
      </c>
      <c r="K232" s="221">
        <f t="shared" si="87"/>
        <v>105000</v>
      </c>
      <c r="L232" s="221">
        <f t="shared" si="87"/>
        <v>0</v>
      </c>
      <c r="M232" s="221">
        <f t="shared" si="87"/>
        <v>0</v>
      </c>
      <c r="N232" s="221">
        <f t="shared" si="87"/>
        <v>147404892</v>
      </c>
      <c r="O232" s="221">
        <f t="shared" si="87"/>
        <v>0</v>
      </c>
      <c r="P232" s="221">
        <f t="shared" si="87"/>
        <v>517132503</v>
      </c>
      <c r="Q232" s="548">
        <f t="shared" si="87"/>
        <v>-28044581</v>
      </c>
      <c r="R232" s="214"/>
      <c r="S232" s="214"/>
      <c r="T232" s="214"/>
      <c r="U232" s="214"/>
      <c r="V232" s="214"/>
      <c r="W232" s="214"/>
      <c r="X232" s="214"/>
      <c r="Y232" s="214"/>
      <c r="Z232" s="214"/>
      <c r="AA232" s="214"/>
      <c r="AB232" s="214"/>
      <c r="AC232" s="214"/>
      <c r="AD232" s="214"/>
      <c r="AE232" s="214"/>
    </row>
    <row r="233" spans="1:31" s="213" customFormat="1" ht="15.6">
      <c r="A233" s="830"/>
      <c r="B233" s="822" t="s">
        <v>51</v>
      </c>
      <c r="C233" s="822"/>
      <c r="D233" s="822"/>
      <c r="E233" s="223">
        <f t="shared" ref="E233:Q233" si="88">SUM(E11)</f>
        <v>87832260</v>
      </c>
      <c r="F233" s="223">
        <f t="shared" si="88"/>
        <v>3410420</v>
      </c>
      <c r="G233" s="223">
        <f t="shared" si="88"/>
        <v>0</v>
      </c>
      <c r="H233" s="223">
        <f t="shared" si="88"/>
        <v>23199010</v>
      </c>
      <c r="I233" s="223">
        <f t="shared" si="88"/>
        <v>65875018</v>
      </c>
      <c r="J233" s="223">
        <f t="shared" si="88"/>
        <v>0</v>
      </c>
      <c r="K233" s="223">
        <f t="shared" si="88"/>
        <v>3937</v>
      </c>
      <c r="L233" s="223">
        <f t="shared" si="88"/>
        <v>0</v>
      </c>
      <c r="M233" s="223">
        <f t="shared" si="88"/>
        <v>0</v>
      </c>
      <c r="N233" s="223">
        <f t="shared" si="88"/>
        <v>8137860</v>
      </c>
      <c r="O233" s="223">
        <f t="shared" si="88"/>
        <v>0</v>
      </c>
      <c r="P233" s="223">
        <f t="shared" si="88"/>
        <v>100626245</v>
      </c>
      <c r="Q233" s="549">
        <f t="shared" si="88"/>
        <v>-12793985</v>
      </c>
      <c r="R233" s="214"/>
      <c r="S233" s="214"/>
      <c r="T233" s="214"/>
      <c r="U233" s="214"/>
      <c r="V233" s="214"/>
      <c r="W233" s="214"/>
      <c r="X233" s="214"/>
      <c r="Y233" s="214"/>
      <c r="Z233" s="214"/>
      <c r="AA233" s="214"/>
      <c r="AB233" s="214"/>
      <c r="AC233" s="214"/>
      <c r="AD233" s="214"/>
      <c r="AE233" s="214"/>
    </row>
    <row r="234" spans="1:31" s="213" customFormat="1" ht="15.6">
      <c r="A234" s="830"/>
      <c r="B234" s="823" t="s">
        <v>32</v>
      </c>
      <c r="C234" s="823"/>
      <c r="D234" s="823"/>
      <c r="E234" s="218">
        <f t="shared" ref="E234:P234" si="89">SUM(E20+E55+E64+E71+E81+E91+E101+E111+E121+E130+E140+E150+E169+E178+E185+E196+E211+E226+E160)</f>
        <v>249080264</v>
      </c>
      <c r="F234" s="218">
        <f t="shared" si="89"/>
        <v>27733053</v>
      </c>
      <c r="G234" s="218">
        <f t="shared" si="89"/>
        <v>105000</v>
      </c>
      <c r="H234" s="218">
        <f t="shared" si="89"/>
        <v>55440947</v>
      </c>
      <c r="I234" s="218">
        <f t="shared" si="89"/>
        <v>156474757</v>
      </c>
      <c r="J234" s="218">
        <f t="shared" si="89"/>
        <v>0</v>
      </c>
      <c r="K234" s="218">
        <f t="shared" si="89"/>
        <v>60000</v>
      </c>
      <c r="L234" s="218">
        <f t="shared" si="89"/>
        <v>0</v>
      </c>
      <c r="M234" s="218">
        <f t="shared" si="89"/>
        <v>0</v>
      </c>
      <c r="N234" s="218">
        <f t="shared" si="89"/>
        <v>38546125</v>
      </c>
      <c r="O234" s="218">
        <f t="shared" si="89"/>
        <v>0</v>
      </c>
      <c r="P234" s="218">
        <f t="shared" si="89"/>
        <v>278359882</v>
      </c>
      <c r="Q234" s="218">
        <f>SUM(Q20+Q55+Q64+Q71+Q81+Q91+Q101+Q111+Q121+Q130+Q140+Q150+Q169+Q178+Q185+Q196+Q211+Q226+Q160)</f>
        <v>-29279618</v>
      </c>
      <c r="R234" s="214"/>
      <c r="S234" s="214"/>
      <c r="T234" s="214"/>
      <c r="U234" s="214"/>
      <c r="V234" s="214"/>
      <c r="W234" s="214"/>
      <c r="X234" s="214"/>
      <c r="Y234" s="214"/>
      <c r="Z234" s="214"/>
      <c r="AA234" s="214"/>
      <c r="AB234" s="214"/>
      <c r="AC234" s="214"/>
      <c r="AD234" s="214"/>
      <c r="AE234" s="214"/>
    </row>
    <row r="235" spans="1:31" s="213" customFormat="1" ht="15.6">
      <c r="A235" s="830"/>
      <c r="B235" s="836" t="s">
        <v>33</v>
      </c>
      <c r="C235" s="836"/>
      <c r="D235" s="836"/>
      <c r="E235" s="222">
        <f>SUM(E236:E239)</f>
        <v>156710990</v>
      </c>
      <c r="F235" s="222">
        <f>SUM(F236:F239)</f>
        <v>103379</v>
      </c>
      <c r="G235" s="222">
        <f>SUM(G236:G239)</f>
        <v>7382081</v>
      </c>
      <c r="H235" s="222">
        <f>SUM(H236:H239)</f>
        <v>66187818</v>
      </c>
      <c r="I235" s="222">
        <f>SUM(I236:I239)</f>
        <v>79248259</v>
      </c>
      <c r="J235" s="222">
        <f t="shared" ref="J235:P235" si="90">SUM(J236:J239)</f>
        <v>0</v>
      </c>
      <c r="K235" s="222">
        <f t="shared" si="90"/>
        <v>75000</v>
      </c>
      <c r="L235" s="222">
        <f t="shared" si="90"/>
        <v>0</v>
      </c>
      <c r="M235" s="222">
        <f t="shared" si="90"/>
        <v>0</v>
      </c>
      <c r="N235" s="222">
        <f t="shared" si="90"/>
        <v>19727263</v>
      </c>
      <c r="O235" s="222">
        <f t="shared" si="90"/>
        <v>0</v>
      </c>
      <c r="P235" s="222">
        <f t="shared" si="90"/>
        <v>172723800</v>
      </c>
      <c r="Q235" s="550">
        <f>SUM(Q236:Q239)</f>
        <v>-16012810</v>
      </c>
      <c r="R235" s="214"/>
      <c r="S235" s="214"/>
      <c r="T235" s="214"/>
      <c r="U235" s="214"/>
      <c r="V235" s="214"/>
      <c r="W235" s="214"/>
      <c r="X235" s="214"/>
      <c r="Y235" s="214"/>
      <c r="Z235" s="214"/>
      <c r="AA235" s="214"/>
      <c r="AB235" s="214"/>
      <c r="AC235" s="214"/>
      <c r="AD235" s="214"/>
      <c r="AE235" s="214"/>
    </row>
    <row r="236" spans="1:31" s="220" customFormat="1" ht="15">
      <c r="A236" s="830"/>
      <c r="B236" s="841" t="s">
        <v>133</v>
      </c>
      <c r="C236" s="841"/>
      <c r="D236" s="841"/>
      <c r="E236" s="225">
        <f>SUM(E47+E104)</f>
        <v>124254139</v>
      </c>
      <c r="F236" s="225">
        <f t="shared" ref="F236:Q236" si="91">SUM(F47+F104)</f>
        <v>103379</v>
      </c>
      <c r="G236" s="225">
        <f t="shared" si="91"/>
        <v>7382081</v>
      </c>
      <c r="H236" s="225">
        <f t="shared" si="91"/>
        <v>59294085</v>
      </c>
      <c r="I236" s="225">
        <f t="shared" si="91"/>
        <v>79248259</v>
      </c>
      <c r="J236" s="225">
        <f t="shared" si="91"/>
        <v>0</v>
      </c>
      <c r="K236" s="225">
        <f t="shared" si="91"/>
        <v>75000</v>
      </c>
      <c r="L236" s="225">
        <f t="shared" si="91"/>
        <v>0</v>
      </c>
      <c r="M236" s="225">
        <f t="shared" si="91"/>
        <v>0</v>
      </c>
      <c r="N236" s="225">
        <f t="shared" si="91"/>
        <v>17169172</v>
      </c>
      <c r="O236" s="225">
        <f t="shared" si="91"/>
        <v>0</v>
      </c>
      <c r="P236" s="225">
        <f t="shared" si="91"/>
        <v>163271976</v>
      </c>
      <c r="Q236" s="551">
        <f t="shared" si="91"/>
        <v>-39017837</v>
      </c>
      <c r="R236" s="83"/>
      <c r="S236" s="83"/>
      <c r="T236" s="219"/>
      <c r="U236" s="219"/>
      <c r="V236" s="219"/>
      <c r="W236" s="219"/>
      <c r="X236" s="219"/>
      <c r="Y236" s="219"/>
      <c r="Z236" s="219"/>
      <c r="AA236" s="219"/>
      <c r="AB236" s="219"/>
      <c r="AC236" s="219"/>
      <c r="AD236" s="219"/>
      <c r="AE236" s="219"/>
    </row>
    <row r="237" spans="1:31" s="220" customFormat="1" ht="15">
      <c r="A237" s="830"/>
      <c r="B237" s="841" t="s">
        <v>34</v>
      </c>
      <c r="C237" s="841"/>
      <c r="D237" s="841"/>
      <c r="E237" s="225">
        <f>SUM(E74)</f>
        <v>7804435</v>
      </c>
      <c r="F237" s="225">
        <f t="shared" ref="F237:Q237" si="92">SUM(F74)</f>
        <v>0</v>
      </c>
      <c r="G237" s="225">
        <f t="shared" si="92"/>
        <v>0</v>
      </c>
      <c r="H237" s="225">
        <f t="shared" si="92"/>
        <v>2729880</v>
      </c>
      <c r="I237" s="225">
        <f t="shared" si="92"/>
        <v>0</v>
      </c>
      <c r="J237" s="225">
        <f t="shared" si="92"/>
        <v>0</v>
      </c>
      <c r="K237" s="225">
        <f t="shared" si="92"/>
        <v>0</v>
      </c>
      <c r="L237" s="225">
        <f t="shared" si="92"/>
        <v>0</v>
      </c>
      <c r="M237" s="225">
        <f t="shared" si="92"/>
        <v>0</v>
      </c>
      <c r="N237" s="225">
        <f t="shared" si="92"/>
        <v>442196</v>
      </c>
      <c r="O237" s="225">
        <f t="shared" si="92"/>
        <v>0</v>
      </c>
      <c r="P237" s="225">
        <f t="shared" si="92"/>
        <v>3172076</v>
      </c>
      <c r="Q237" s="551">
        <f t="shared" si="92"/>
        <v>4632359</v>
      </c>
      <c r="R237" s="83"/>
      <c r="S237" s="83"/>
      <c r="T237" s="219"/>
      <c r="U237" s="219"/>
      <c r="V237" s="219"/>
      <c r="W237" s="219"/>
      <c r="X237" s="219"/>
      <c r="Y237" s="219"/>
      <c r="Z237" s="219"/>
      <c r="AA237" s="219"/>
      <c r="AB237" s="219"/>
      <c r="AC237" s="219"/>
      <c r="AD237" s="219"/>
      <c r="AE237" s="219"/>
    </row>
    <row r="238" spans="1:31" s="220" customFormat="1" ht="15">
      <c r="A238" s="830"/>
      <c r="B238" s="841" t="s">
        <v>52</v>
      </c>
      <c r="C238" s="841"/>
      <c r="D238" s="841"/>
      <c r="E238" s="225">
        <f>SUM(E114,E124,E133,E84,E94,E67)</f>
        <v>7044967</v>
      </c>
      <c r="F238" s="225">
        <f t="shared" ref="F238:Q238" si="93">SUM(F114,F124,F133,F84,F94,F67)</f>
        <v>0</v>
      </c>
      <c r="G238" s="225">
        <f t="shared" si="93"/>
        <v>0</v>
      </c>
      <c r="H238" s="225">
        <f t="shared" si="93"/>
        <v>1011526</v>
      </c>
      <c r="I238" s="225">
        <f t="shared" si="93"/>
        <v>0</v>
      </c>
      <c r="J238" s="225">
        <f t="shared" si="93"/>
        <v>0</v>
      </c>
      <c r="K238" s="225">
        <f t="shared" si="93"/>
        <v>0</v>
      </c>
      <c r="L238" s="225">
        <f t="shared" si="93"/>
        <v>0</v>
      </c>
      <c r="M238" s="225">
        <f t="shared" si="93"/>
        <v>0</v>
      </c>
      <c r="N238" s="225">
        <f t="shared" si="93"/>
        <v>532524</v>
      </c>
      <c r="O238" s="225">
        <f t="shared" si="93"/>
        <v>0</v>
      </c>
      <c r="P238" s="225">
        <f t="shared" si="93"/>
        <v>1544050</v>
      </c>
      <c r="Q238" s="551">
        <f t="shared" si="93"/>
        <v>5500917</v>
      </c>
      <c r="R238" s="83"/>
      <c r="S238" s="83"/>
      <c r="T238" s="219"/>
      <c r="U238" s="219"/>
      <c r="V238" s="219"/>
      <c r="W238" s="219"/>
      <c r="X238" s="219"/>
      <c r="Y238" s="219"/>
      <c r="Z238" s="219"/>
      <c r="AA238" s="219"/>
      <c r="AB238" s="219"/>
      <c r="AC238" s="219"/>
      <c r="AD238" s="219"/>
      <c r="AE238" s="219"/>
    </row>
    <row r="239" spans="1:31" s="220" customFormat="1" ht="15">
      <c r="A239" s="830"/>
      <c r="B239" s="841" t="s">
        <v>53</v>
      </c>
      <c r="C239" s="841"/>
      <c r="D239" s="841"/>
      <c r="E239" s="225">
        <f>SUM(E143,E153,E163,E172,E181,E188,E199,E204,E214,E219,E229,E58)</f>
        <v>17607449</v>
      </c>
      <c r="F239" s="225">
        <f t="shared" ref="F239:Q239" si="94">SUM(F143,F153,F163,F172,F181,F188,F199,F204,F214,F219,F229,F58)</f>
        <v>0</v>
      </c>
      <c r="G239" s="225">
        <f t="shared" si="94"/>
        <v>0</v>
      </c>
      <c r="H239" s="225">
        <f t="shared" si="94"/>
        <v>3152327</v>
      </c>
      <c r="I239" s="225">
        <f t="shared" si="94"/>
        <v>0</v>
      </c>
      <c r="J239" s="225">
        <f t="shared" si="94"/>
        <v>0</v>
      </c>
      <c r="K239" s="225">
        <f t="shared" si="94"/>
        <v>0</v>
      </c>
      <c r="L239" s="225">
        <f t="shared" si="94"/>
        <v>0</v>
      </c>
      <c r="M239" s="225">
        <f t="shared" si="94"/>
        <v>0</v>
      </c>
      <c r="N239" s="225">
        <f t="shared" si="94"/>
        <v>1583371</v>
      </c>
      <c r="O239" s="225">
        <f t="shared" si="94"/>
        <v>0</v>
      </c>
      <c r="P239" s="225">
        <f t="shared" si="94"/>
        <v>4735698</v>
      </c>
      <c r="Q239" s="551">
        <f t="shared" si="94"/>
        <v>12871751</v>
      </c>
      <c r="R239" s="83"/>
      <c r="S239" s="83"/>
      <c r="T239" s="219"/>
      <c r="U239" s="219"/>
      <c r="V239" s="219"/>
      <c r="W239" s="219"/>
      <c r="X239" s="219"/>
      <c r="Y239" s="219"/>
      <c r="Z239" s="219"/>
      <c r="AA239" s="219"/>
      <c r="AB239" s="219"/>
      <c r="AC239" s="219"/>
      <c r="AD239" s="219"/>
      <c r="AE239" s="219"/>
    </row>
    <row r="240" spans="1:31" s="62" customFormat="1" ht="13.8">
      <c r="A240" s="830"/>
      <c r="B240" s="839"/>
      <c r="C240" s="817"/>
      <c r="D240" s="817"/>
      <c r="E240" s="817"/>
      <c r="F240" s="817"/>
      <c r="G240" s="817"/>
      <c r="H240" s="817"/>
      <c r="I240" s="817"/>
      <c r="J240" s="817"/>
      <c r="K240" s="817"/>
      <c r="L240" s="817"/>
      <c r="M240" s="817"/>
      <c r="N240" s="817"/>
      <c r="O240" s="817"/>
      <c r="P240" s="817"/>
      <c r="Q240" s="840"/>
      <c r="R240" s="83"/>
      <c r="S240" s="83"/>
    </row>
    <row r="241" spans="1:31" s="220" customFormat="1" ht="15.6">
      <c r="A241" s="831"/>
      <c r="B241" s="824" t="s">
        <v>76</v>
      </c>
      <c r="C241" s="824"/>
      <c r="D241" s="824"/>
      <c r="E241" s="224">
        <f>SUM(E232:E235)</f>
        <v>982711436</v>
      </c>
      <c r="F241" s="224">
        <f t="shared" ref="F241:Q241" si="95">SUM(F232:F235)</f>
        <v>31889053</v>
      </c>
      <c r="G241" s="224">
        <f t="shared" si="95"/>
        <v>26531534</v>
      </c>
      <c r="H241" s="224">
        <f t="shared" si="95"/>
        <v>494763732</v>
      </c>
      <c r="I241" s="224">
        <f t="shared" si="95"/>
        <v>301598034</v>
      </c>
      <c r="J241" s="224">
        <f t="shared" si="95"/>
        <v>0</v>
      </c>
      <c r="K241" s="224">
        <f t="shared" si="95"/>
        <v>243937</v>
      </c>
      <c r="L241" s="224">
        <f t="shared" si="95"/>
        <v>0</v>
      </c>
      <c r="M241" s="224">
        <f t="shared" si="95"/>
        <v>0</v>
      </c>
      <c r="N241" s="224">
        <f t="shared" si="95"/>
        <v>213816140</v>
      </c>
      <c r="O241" s="224">
        <f t="shared" si="95"/>
        <v>0</v>
      </c>
      <c r="P241" s="224">
        <f t="shared" si="95"/>
        <v>1068842430</v>
      </c>
      <c r="Q241" s="547">
        <f t="shared" si="95"/>
        <v>-86130994</v>
      </c>
      <c r="R241" s="219"/>
      <c r="S241" s="219"/>
      <c r="T241" s="219"/>
      <c r="U241" s="219"/>
      <c r="V241" s="219"/>
      <c r="W241" s="219"/>
      <c r="X241" s="219"/>
      <c r="Y241" s="219"/>
      <c r="Z241" s="219"/>
      <c r="AA241" s="219"/>
      <c r="AB241" s="219"/>
      <c r="AC241" s="219"/>
      <c r="AD241" s="219"/>
      <c r="AE241" s="219"/>
    </row>
    <row r="242" spans="1:31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87"/>
      <c r="O242" s="187"/>
      <c r="P242" s="187"/>
      <c r="Q242" s="187"/>
    </row>
    <row r="243" spans="1:31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</row>
    <row r="244" spans="1:31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</row>
    <row r="245" spans="1:31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</row>
    <row r="246" spans="1:31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7"/>
      <c r="Q246" s="187"/>
    </row>
    <row r="247" spans="1:31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7"/>
      <c r="Q247" s="187"/>
    </row>
    <row r="248" spans="1:31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</row>
    <row r="249" spans="1:31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87"/>
      <c r="Q249" s="187"/>
    </row>
    <row r="250" spans="1:31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7"/>
      <c r="Q250" s="187"/>
    </row>
    <row r="251" spans="1:31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87"/>
      <c r="Q251" s="187"/>
    </row>
    <row r="252" spans="1:31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</row>
    <row r="253" spans="1:31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87"/>
      <c r="Q253" s="187"/>
    </row>
    <row r="254" spans="1:31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</row>
    <row r="255" spans="1:31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</row>
    <row r="256" spans="1:31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</row>
    <row r="257" spans="1:17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</row>
    <row r="258" spans="1:17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</row>
    <row r="259" spans="1:17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</row>
    <row r="260" spans="1:17">
      <c r="A260" s="187"/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</row>
    <row r="261" spans="1:17">
      <c r="A261" s="187"/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  <c r="P261" s="187"/>
      <c r="Q261" s="187"/>
    </row>
    <row r="262" spans="1:17">
      <c r="A262" s="187"/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  <c r="P262" s="187"/>
      <c r="Q262" s="187"/>
    </row>
    <row r="263" spans="1:17">
      <c r="A263" s="187"/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  <c r="P263" s="187"/>
      <c r="Q263" s="187"/>
    </row>
    <row r="264" spans="1:17">
      <c r="A264" s="187"/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</row>
    <row r="265" spans="1:17">
      <c r="A265" s="187"/>
      <c r="B265" s="187"/>
      <c r="C265" s="187"/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87"/>
      <c r="O265" s="187"/>
      <c r="P265" s="187"/>
      <c r="Q265" s="187"/>
    </row>
    <row r="266" spans="1:17">
      <c r="A266" s="187"/>
      <c r="B266" s="187"/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87"/>
      <c r="O266" s="187"/>
      <c r="P266" s="187"/>
      <c r="Q266" s="187"/>
    </row>
  </sheetData>
  <mergeCells count="130">
    <mergeCell ref="A201:Q201"/>
    <mergeCell ref="A202:A205"/>
    <mergeCell ref="A175:A182"/>
    <mergeCell ref="B178:D178"/>
    <mergeCell ref="B182:D182"/>
    <mergeCell ref="A183:Q183"/>
    <mergeCell ref="A184:A189"/>
    <mergeCell ref="B189:D189"/>
    <mergeCell ref="A190:Q190"/>
    <mergeCell ref="A191:A200"/>
    <mergeCell ref="B196:D196"/>
    <mergeCell ref="B200:D200"/>
    <mergeCell ref="B199:D199"/>
    <mergeCell ref="B185:D185"/>
    <mergeCell ref="B188:D188"/>
    <mergeCell ref="B204:D204"/>
    <mergeCell ref="B205:D205"/>
    <mergeCell ref="A155:Q155"/>
    <mergeCell ref="B163:D163"/>
    <mergeCell ref="B164:D164"/>
    <mergeCell ref="A165:Q165"/>
    <mergeCell ref="A166:A173"/>
    <mergeCell ref="B169:D169"/>
    <mergeCell ref="B173:D173"/>
    <mergeCell ref="A174:Q174"/>
    <mergeCell ref="B172:D172"/>
    <mergeCell ref="B160:D160"/>
    <mergeCell ref="A156:A164"/>
    <mergeCell ref="A106:Q106"/>
    <mergeCell ref="A108:A115"/>
    <mergeCell ref="B111:D111"/>
    <mergeCell ref="B115:D115"/>
    <mergeCell ref="A116:Q116"/>
    <mergeCell ref="A117:A125"/>
    <mergeCell ref="B121:D121"/>
    <mergeCell ref="B125:D125"/>
    <mergeCell ref="B114:D114"/>
    <mergeCell ref="B124:D124"/>
    <mergeCell ref="B40:D40"/>
    <mergeCell ref="B48:Q48"/>
    <mergeCell ref="B49:D49"/>
    <mergeCell ref="A50:Q51"/>
    <mergeCell ref="A52:A59"/>
    <mergeCell ref="B55:D55"/>
    <mergeCell ref="B59:D59"/>
    <mergeCell ref="B84:D84"/>
    <mergeCell ref="A61:A68"/>
    <mergeCell ref="B64:D64"/>
    <mergeCell ref="B68:D68"/>
    <mergeCell ref="A70:A75"/>
    <mergeCell ref="B75:D75"/>
    <mergeCell ref="A76:Q76"/>
    <mergeCell ref="A77:A85"/>
    <mergeCell ref="B81:D81"/>
    <mergeCell ref="B85:D85"/>
    <mergeCell ref="A5:A49"/>
    <mergeCell ref="B95:D95"/>
    <mergeCell ref="A96:Q96"/>
    <mergeCell ref="B181:D181"/>
    <mergeCell ref="B94:D94"/>
    <mergeCell ref="B104:D104"/>
    <mergeCell ref="B58:D58"/>
    <mergeCell ref="B67:D67"/>
    <mergeCell ref="B71:D71"/>
    <mergeCell ref="B74:D74"/>
    <mergeCell ref="A126:Q126"/>
    <mergeCell ref="A127:A134"/>
    <mergeCell ref="B130:D130"/>
    <mergeCell ref="B134:D134"/>
    <mergeCell ref="B133:D133"/>
    <mergeCell ref="A135:Q135"/>
    <mergeCell ref="A136:A144"/>
    <mergeCell ref="B140:D140"/>
    <mergeCell ref="B143:D143"/>
    <mergeCell ref="B144:D144"/>
    <mergeCell ref="A145:Q145"/>
    <mergeCell ref="A146:A154"/>
    <mergeCell ref="A97:A105"/>
    <mergeCell ref="B101:D101"/>
    <mergeCell ref="B105:D105"/>
    <mergeCell ref="A206:Q206"/>
    <mergeCell ref="A207:A215"/>
    <mergeCell ref="B211:D211"/>
    <mergeCell ref="B215:D215"/>
    <mergeCell ref="A216:Q216"/>
    <mergeCell ref="A217:A220"/>
    <mergeCell ref="B219:D219"/>
    <mergeCell ref="B220:D220"/>
    <mergeCell ref="B214:D214"/>
    <mergeCell ref="A221:Q221"/>
    <mergeCell ref="A222:A230"/>
    <mergeCell ref="B226:D226"/>
    <mergeCell ref="B241:D241"/>
    <mergeCell ref="B232:D232"/>
    <mergeCell ref="B235:D235"/>
    <mergeCell ref="A231:Q231"/>
    <mergeCell ref="A232:A241"/>
    <mergeCell ref="B234:D234"/>
    <mergeCell ref="B240:Q240"/>
    <mergeCell ref="B236:D236"/>
    <mergeCell ref="B237:D237"/>
    <mergeCell ref="B238:D238"/>
    <mergeCell ref="B239:D239"/>
    <mergeCell ref="B233:D233"/>
    <mergeCell ref="B229:D229"/>
    <mergeCell ref="B230:D230"/>
    <mergeCell ref="B150:D150"/>
    <mergeCell ref="B154:D154"/>
    <mergeCell ref="B153:D153"/>
    <mergeCell ref="A86:Q86"/>
    <mergeCell ref="A87:A95"/>
    <mergeCell ref="A1:Q1"/>
    <mergeCell ref="G3:G4"/>
    <mergeCell ref="A3:A4"/>
    <mergeCell ref="B3:C3"/>
    <mergeCell ref="B11:D11"/>
    <mergeCell ref="B20:D20"/>
    <mergeCell ref="Q3:Q4"/>
    <mergeCell ref="P3:P4"/>
    <mergeCell ref="F3:F4"/>
    <mergeCell ref="E3:E4"/>
    <mergeCell ref="H3:H4"/>
    <mergeCell ref="I3:I4"/>
    <mergeCell ref="O3:O4"/>
    <mergeCell ref="N3:N4"/>
    <mergeCell ref="M3:M4"/>
    <mergeCell ref="L3:L4"/>
    <mergeCell ref="K3:K4"/>
    <mergeCell ref="J3:J4"/>
    <mergeCell ref="B91:D91"/>
  </mergeCells>
  <phoneticPr fontId="13" type="noConversion"/>
  <pageMargins left="0.19" right="0.18" top="0.56999999999999995" bottom="0.46" header="0.28999999999999998" footer="0.32"/>
  <pageSetup paperSize="9" scale="52" orientation="landscape" r:id="rId1"/>
  <headerFooter alignWithMargins="0">
    <oddHeader>&amp;R12/a. számú melléklet</oddHeader>
  </headerFooter>
  <rowBreaks count="3" manualBreakCount="3">
    <brk id="69" max="16" man="1"/>
    <brk id="135" max="16" man="1"/>
    <brk id="201" max="16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3">
    <tabColor rgb="FFFF0000"/>
  </sheetPr>
  <dimension ref="A1:AC56"/>
  <sheetViews>
    <sheetView workbookViewId="0">
      <selection activeCell="F8" sqref="F8"/>
    </sheetView>
  </sheetViews>
  <sheetFormatPr defaultRowHeight="13.2"/>
  <cols>
    <col min="1" max="1" width="17.6640625" style="23" customWidth="1"/>
    <col min="2" max="2" width="22.88671875" style="23" customWidth="1"/>
    <col min="3" max="3" width="40.109375" style="23" bestFit="1" customWidth="1"/>
    <col min="4" max="4" width="17.6640625" style="23" customWidth="1"/>
    <col min="5" max="5" width="16.109375" style="23" bestFit="1" customWidth="1"/>
    <col min="6" max="6" width="14.6640625" style="23" bestFit="1" customWidth="1"/>
    <col min="7" max="7" width="14.6640625" style="23" customWidth="1"/>
    <col min="8" max="8" width="14.6640625" style="23" bestFit="1" customWidth="1"/>
    <col min="9" max="9" width="16.109375" style="23" bestFit="1" customWidth="1"/>
    <col min="10" max="10" width="13.5546875" style="23" customWidth="1"/>
    <col min="11" max="11" width="12" style="23" customWidth="1"/>
    <col min="12" max="12" width="14.6640625" style="23" bestFit="1" customWidth="1"/>
    <col min="13" max="13" width="11" style="23" customWidth="1"/>
    <col min="14" max="14" width="16.109375" style="23" bestFit="1" customWidth="1"/>
    <col min="15" max="15" width="15.44140625" style="23" bestFit="1" customWidth="1"/>
    <col min="16" max="16" width="9.33203125" style="62" bestFit="1" customWidth="1"/>
    <col min="17" max="29" width="9.109375" style="62" customWidth="1"/>
  </cols>
  <sheetData>
    <row r="1" spans="1:29" s="22" customFormat="1" ht="39" customHeight="1">
      <c r="A1" s="832" t="s">
        <v>893</v>
      </c>
      <c r="B1" s="832"/>
      <c r="C1" s="832"/>
      <c r="D1" s="832"/>
      <c r="E1" s="832"/>
      <c r="F1" s="832"/>
      <c r="G1" s="832"/>
      <c r="H1" s="832"/>
      <c r="I1" s="832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</row>
    <row r="2" spans="1:29" s="62" customFormat="1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29" ht="54" customHeight="1">
      <c r="A3" s="443" t="s">
        <v>207</v>
      </c>
      <c r="B3" s="444" t="s">
        <v>56</v>
      </c>
      <c r="C3" s="445" t="s">
        <v>588</v>
      </c>
      <c r="D3" s="445" t="s">
        <v>517</v>
      </c>
      <c r="E3" s="445" t="s">
        <v>465</v>
      </c>
      <c r="F3" s="446" t="s">
        <v>589</v>
      </c>
      <c r="G3" s="446" t="s">
        <v>590</v>
      </c>
      <c r="H3" s="446" t="s">
        <v>591</v>
      </c>
      <c r="I3" s="446" t="s">
        <v>592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>
      <c r="A4" s="856" t="s">
        <v>83</v>
      </c>
      <c r="B4" s="447" t="s">
        <v>63</v>
      </c>
      <c r="C4" s="448"/>
      <c r="D4" s="448"/>
      <c r="E4" s="448"/>
      <c r="F4" s="448"/>
      <c r="G4" s="448"/>
      <c r="H4" s="448"/>
      <c r="I4" s="448">
        <f>(C4+D4+E4+F4+G4)-H4</f>
        <v>0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>
      <c r="A5" s="857"/>
      <c r="B5" s="447" t="s">
        <v>61</v>
      </c>
      <c r="C5" s="448"/>
      <c r="D5" s="448"/>
      <c r="E5" s="448"/>
      <c r="F5" s="448"/>
      <c r="G5" s="448"/>
      <c r="H5" s="448"/>
      <c r="I5" s="448">
        <f>(C5+D5+E5+F5+G5)-H5</f>
        <v>0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>
      <c r="A6" s="857"/>
      <c r="B6" s="447" t="s">
        <v>593</v>
      </c>
      <c r="C6" s="448"/>
      <c r="D6" s="448"/>
      <c r="E6" s="448"/>
      <c r="F6" s="448"/>
      <c r="G6" s="448"/>
      <c r="H6" s="448"/>
      <c r="I6" s="448">
        <f>(C6+D6+E6+F6+G6)-H6</f>
        <v>0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>
      <c r="A7" s="857"/>
      <c r="B7" s="447" t="s">
        <v>73</v>
      </c>
      <c r="C7" s="448"/>
      <c r="D7" s="448"/>
      <c r="E7" s="448"/>
      <c r="F7" s="448"/>
      <c r="G7" s="448"/>
      <c r="H7" s="448"/>
      <c r="I7" s="448">
        <f>(C7+D7+E7+F7+G7)-H7</f>
        <v>0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>
      <c r="A8" s="857"/>
      <c r="B8" s="447" t="s">
        <v>59</v>
      </c>
      <c r="C8" s="448"/>
      <c r="D8" s="448"/>
      <c r="E8" s="448"/>
      <c r="F8" s="448"/>
      <c r="G8" s="448"/>
      <c r="H8" s="448"/>
      <c r="I8" s="448">
        <f>(C8+D8+E8+F8+G8)-H8</f>
        <v>0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>
      <c r="A9" s="858"/>
      <c r="B9" s="449" t="s">
        <v>594</v>
      </c>
      <c r="C9" s="450">
        <f t="shared" ref="C9:I9" si="0">SUM(C4:C8)</f>
        <v>0</v>
      </c>
      <c r="D9" s="451">
        <f t="shared" si="0"/>
        <v>0</v>
      </c>
      <c r="E9" s="451">
        <f t="shared" si="0"/>
        <v>0</v>
      </c>
      <c r="F9" s="451">
        <f t="shared" si="0"/>
        <v>0</v>
      </c>
      <c r="G9" s="451">
        <f t="shared" si="0"/>
        <v>0</v>
      </c>
      <c r="H9" s="451">
        <f t="shared" si="0"/>
        <v>0</v>
      </c>
      <c r="I9" s="451">
        <f t="shared" si="0"/>
        <v>0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>
      <c r="A10" s="856" t="s">
        <v>84</v>
      </c>
      <c r="B10" s="452" t="s">
        <v>63</v>
      </c>
      <c r="C10" s="91"/>
      <c r="D10" s="91"/>
      <c r="E10" s="91"/>
      <c r="F10" s="91"/>
      <c r="G10" s="448"/>
      <c r="H10" s="448"/>
      <c r="I10" s="448">
        <f>(C10+D10+E10+F10+G10)-H10</f>
        <v>0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>
      <c r="A11" s="857"/>
      <c r="B11" s="452" t="s">
        <v>59</v>
      </c>
      <c r="C11" s="91"/>
      <c r="D11" s="91"/>
      <c r="E11" s="91"/>
      <c r="F11" s="91"/>
      <c r="G11" s="448"/>
      <c r="H11" s="448"/>
      <c r="I11" s="448">
        <f t="shared" ref="I11:I26" si="1">(C11+D11+E11+F11+G11)-H11</f>
        <v>0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>
      <c r="A12" s="857"/>
      <c r="B12" s="452" t="s">
        <v>68</v>
      </c>
      <c r="C12" s="91"/>
      <c r="D12" s="91"/>
      <c r="E12" s="91"/>
      <c r="F12" s="91"/>
      <c r="G12" s="448"/>
      <c r="H12" s="448"/>
      <c r="I12" s="448">
        <f t="shared" si="1"/>
        <v>0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>
      <c r="A13" s="857"/>
      <c r="B13" s="452" t="s">
        <v>71</v>
      </c>
      <c r="C13" s="91"/>
      <c r="D13" s="91"/>
      <c r="E13" s="91"/>
      <c r="F13" s="91"/>
      <c r="G13" s="448"/>
      <c r="H13" s="448"/>
      <c r="I13" s="448">
        <f t="shared" si="1"/>
        <v>0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>
      <c r="A14" s="857"/>
      <c r="B14" s="452" t="s">
        <v>64</v>
      </c>
      <c r="C14" s="91"/>
      <c r="D14" s="91"/>
      <c r="E14" s="91"/>
      <c r="F14" s="91"/>
      <c r="G14" s="448"/>
      <c r="H14" s="448"/>
      <c r="I14" s="448">
        <f t="shared" si="1"/>
        <v>0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</row>
    <row r="15" spans="1:29">
      <c r="A15" s="857"/>
      <c r="B15" s="452" t="s">
        <v>73</v>
      </c>
      <c r="C15" s="91"/>
      <c r="D15" s="91"/>
      <c r="E15" s="91"/>
      <c r="F15" s="91"/>
      <c r="G15" s="448"/>
      <c r="H15" s="448"/>
      <c r="I15" s="448">
        <f t="shared" si="1"/>
        <v>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29">
      <c r="A16" s="857"/>
      <c r="B16" s="452" t="s">
        <v>65</v>
      </c>
      <c r="C16" s="91"/>
      <c r="D16" s="91"/>
      <c r="E16" s="91"/>
      <c r="F16" s="91"/>
      <c r="G16" s="448"/>
      <c r="H16" s="448"/>
      <c r="I16" s="448">
        <f t="shared" si="1"/>
        <v>0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1:29">
      <c r="A17" s="857"/>
      <c r="B17" s="452" t="s">
        <v>66</v>
      </c>
      <c r="C17" s="91"/>
      <c r="D17" s="91"/>
      <c r="E17" s="91"/>
      <c r="F17" s="91"/>
      <c r="G17" s="448"/>
      <c r="H17" s="448"/>
      <c r="I17" s="448">
        <f t="shared" si="1"/>
        <v>0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</row>
    <row r="18" spans="1:29">
      <c r="A18" s="857"/>
      <c r="B18" s="452" t="s">
        <v>75</v>
      </c>
      <c r="C18" s="91"/>
      <c r="D18" s="91"/>
      <c r="E18" s="91"/>
      <c r="F18" s="91"/>
      <c r="G18" s="448"/>
      <c r="H18" s="448"/>
      <c r="I18" s="448">
        <f t="shared" si="1"/>
        <v>0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</row>
    <row r="19" spans="1:29">
      <c r="A19" s="857"/>
      <c r="B19" s="452" t="s">
        <v>260</v>
      </c>
      <c r="C19" s="91"/>
      <c r="D19" s="91"/>
      <c r="E19" s="91"/>
      <c r="F19" s="91"/>
      <c r="G19" s="448"/>
      <c r="H19" s="448"/>
      <c r="I19" s="448">
        <f t="shared" si="1"/>
        <v>0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</row>
    <row r="20" spans="1:29">
      <c r="A20" s="857"/>
      <c r="B20" s="452" t="s">
        <v>58</v>
      </c>
      <c r="C20" s="91"/>
      <c r="D20" s="91"/>
      <c r="E20" s="91"/>
      <c r="F20" s="91"/>
      <c r="G20" s="448"/>
      <c r="H20" s="448"/>
      <c r="I20" s="448">
        <f t="shared" si="1"/>
        <v>0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</row>
    <row r="21" spans="1:29">
      <c r="A21" s="857"/>
      <c r="B21" s="452" t="s">
        <v>60</v>
      </c>
      <c r="C21" s="91"/>
      <c r="D21" s="91"/>
      <c r="E21" s="91"/>
      <c r="F21" s="91"/>
      <c r="G21" s="448"/>
      <c r="H21" s="448"/>
      <c r="I21" s="448">
        <f t="shared" si="1"/>
        <v>0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</row>
    <row r="22" spans="1:29">
      <c r="A22" s="857"/>
      <c r="B22" s="452" t="s">
        <v>197</v>
      </c>
      <c r="C22" s="91"/>
      <c r="D22" s="91"/>
      <c r="E22" s="91"/>
      <c r="F22" s="91"/>
      <c r="G22" s="448"/>
      <c r="H22" s="448"/>
      <c r="I22" s="448">
        <f t="shared" si="1"/>
        <v>0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1:29">
      <c r="A23" s="857"/>
      <c r="B23" s="452" t="s">
        <v>593</v>
      </c>
      <c r="C23" s="91"/>
      <c r="D23" s="91"/>
      <c r="E23" s="91"/>
      <c r="F23" s="91"/>
      <c r="G23" s="448"/>
      <c r="H23" s="448"/>
      <c r="I23" s="448">
        <f t="shared" si="1"/>
        <v>0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</row>
    <row r="24" spans="1:29">
      <c r="A24" s="857"/>
      <c r="B24" s="452" t="s">
        <v>70</v>
      </c>
      <c r="C24" s="91"/>
      <c r="D24" s="91"/>
      <c r="E24" s="91"/>
      <c r="F24" s="91"/>
      <c r="G24" s="448"/>
      <c r="H24" s="448"/>
      <c r="I24" s="448">
        <f t="shared" si="1"/>
        <v>0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1:29">
      <c r="A25" s="857"/>
      <c r="B25" s="452" t="s">
        <v>262</v>
      </c>
      <c r="C25" s="91"/>
      <c r="D25" s="91"/>
      <c r="E25" s="91"/>
      <c r="F25" s="91"/>
      <c r="G25" s="448"/>
      <c r="H25" s="448"/>
      <c r="I25" s="448">
        <f t="shared" si="1"/>
        <v>0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</row>
    <row r="26" spans="1:29">
      <c r="A26" s="857"/>
      <c r="B26" s="452" t="s">
        <v>69</v>
      </c>
      <c r="C26" s="91"/>
      <c r="D26" s="91"/>
      <c r="E26" s="453"/>
      <c r="F26" s="453"/>
      <c r="G26" s="448"/>
      <c r="H26" s="454"/>
      <c r="I26" s="448">
        <f t="shared" si="1"/>
        <v>0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</row>
    <row r="27" spans="1:29">
      <c r="A27" s="858"/>
      <c r="B27" s="449" t="s">
        <v>594</v>
      </c>
      <c r="C27" s="450">
        <f t="shared" ref="C27:I27" si="2">SUM(C10:C26)</f>
        <v>0</v>
      </c>
      <c r="D27" s="450">
        <f t="shared" si="2"/>
        <v>0</v>
      </c>
      <c r="E27" s="450">
        <f t="shared" si="2"/>
        <v>0</v>
      </c>
      <c r="F27" s="450">
        <f t="shared" si="2"/>
        <v>0</v>
      </c>
      <c r="G27" s="450">
        <f t="shared" si="2"/>
        <v>0</v>
      </c>
      <c r="H27" s="450">
        <f t="shared" si="2"/>
        <v>0</v>
      </c>
      <c r="I27" s="451">
        <f t="shared" si="2"/>
        <v>0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</row>
    <row r="28" spans="1:29">
      <c r="A28" s="859" t="s">
        <v>28</v>
      </c>
      <c r="B28" s="452" t="s">
        <v>63</v>
      </c>
      <c r="C28" s="91"/>
      <c r="D28" s="448"/>
      <c r="E28" s="448"/>
      <c r="F28" s="448"/>
      <c r="G28" s="448"/>
      <c r="H28" s="448"/>
      <c r="I28" s="454">
        <f>(C28+D28+E28+F28+G28)-H28</f>
        <v>0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</row>
    <row r="29" spans="1:29">
      <c r="A29" s="858"/>
      <c r="B29" s="449" t="s">
        <v>594</v>
      </c>
      <c r="C29" s="450">
        <f>SUM(C28)</f>
        <v>0</v>
      </c>
      <c r="D29" s="451">
        <f>SUM(D28)</f>
        <v>0</v>
      </c>
      <c r="E29" s="451">
        <f>SUM(E28)</f>
        <v>0</v>
      </c>
      <c r="F29" s="451">
        <v>0</v>
      </c>
      <c r="G29" s="451">
        <f>SUM(G28)</f>
        <v>0</v>
      </c>
      <c r="H29" s="451">
        <f>SUM(H28)</f>
        <v>0</v>
      </c>
      <c r="I29" s="451">
        <f>SUM(I28)</f>
        <v>0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1:29">
      <c r="A30" s="127" t="s">
        <v>595</v>
      </c>
      <c r="B30" s="455"/>
      <c r="C30" s="456"/>
      <c r="D30" s="456"/>
      <c r="E30" s="456"/>
      <c r="F30" s="456"/>
      <c r="G30" s="456"/>
      <c r="H30" s="456"/>
      <c r="I30" s="457">
        <f>(C30+D30+E30+F30+G30)-H30</f>
        <v>0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1:29">
      <c r="A31" s="860">
        <f>SUM(I29,I27,I9,I30)</f>
        <v>0</v>
      </c>
      <c r="B31" s="861"/>
      <c r="C31" s="861"/>
      <c r="D31" s="861"/>
      <c r="E31" s="861"/>
      <c r="F31" s="861"/>
      <c r="G31" s="861"/>
      <c r="H31" s="861"/>
      <c r="I31" s="862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</row>
    <row r="32" spans="1:29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</row>
    <row r="33" spans="1:15">
      <c r="A33" s="187"/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</row>
    <row r="34" spans="1:15">
      <c r="A34" s="187"/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</row>
    <row r="35" spans="1:15">
      <c r="A35" s="187"/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</row>
    <row r="36" spans="1:15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</row>
    <row r="37" spans="1:15">
      <c r="A37" s="187"/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</row>
    <row r="38" spans="1:15">
      <c r="A38" s="187"/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</row>
    <row r="39" spans="1:15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</row>
    <row r="40" spans="1:15" s="62" customFormat="1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</row>
    <row r="41" spans="1:15" s="62" customFormat="1">
      <c r="A41" s="18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</row>
    <row r="42" spans="1:15" s="62" customFormat="1">
      <c r="A42" s="18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</row>
    <row r="43" spans="1:15" s="62" customFormat="1">
      <c r="A43" s="187"/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</row>
    <row r="44" spans="1:15" s="62" customFormat="1">
      <c r="A44" s="187"/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</row>
    <row r="45" spans="1:15" s="62" customFormat="1">
      <c r="A45" s="187"/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</row>
    <row r="46" spans="1:15" s="62" customFormat="1">
      <c r="A46" s="18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</row>
    <row r="47" spans="1:15" s="62" customFormat="1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</row>
    <row r="48" spans="1:15" s="62" customFormat="1">
      <c r="A48" s="187"/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</row>
    <row r="49" spans="1:15" s="62" customFormat="1">
      <c r="A49" s="187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</row>
    <row r="50" spans="1:15" s="62" customFormat="1">
      <c r="A50" s="18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</row>
    <row r="51" spans="1:15" s="62" customFormat="1">
      <c r="A51" s="18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</row>
    <row r="52" spans="1:15" s="62" customFormat="1">
      <c r="A52" s="187"/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</row>
    <row r="53" spans="1:15" s="62" customFormat="1">
      <c r="A53" s="187"/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</row>
    <row r="54" spans="1:15" s="62" customFormat="1">
      <c r="A54" s="187"/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</row>
    <row r="55" spans="1:15" s="62" customFormat="1">
      <c r="A55" s="187"/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187"/>
    </row>
    <row r="56" spans="1:15" s="62" customFormat="1">
      <c r="A56" s="187"/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</row>
  </sheetData>
  <mergeCells count="5">
    <mergeCell ref="A1:I1"/>
    <mergeCell ref="A4:A9"/>
    <mergeCell ref="A10:A27"/>
    <mergeCell ref="A28:A29"/>
    <mergeCell ref="A31:I31"/>
  </mergeCells>
  <pageMargins left="0.19685039370078741" right="0.19685039370078741" top="0.55118110236220474" bottom="0.47244094488188981" header="0.27559055118110237" footer="0.31496062992125984"/>
  <pageSetup paperSize="9" scale="80" orientation="landscape" r:id="rId1"/>
  <headerFooter alignWithMargins="0">
    <oddHeader>&amp;R12/b. számú melléklet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4"/>
  <dimension ref="A1:I27"/>
  <sheetViews>
    <sheetView zoomScaleNormal="100" workbookViewId="0">
      <selection sqref="A1:I1"/>
    </sheetView>
  </sheetViews>
  <sheetFormatPr defaultRowHeight="13.2"/>
  <cols>
    <col min="1" max="1" width="16.5546875" bestFit="1" customWidth="1"/>
    <col min="2" max="9" width="17.33203125" customWidth="1"/>
  </cols>
  <sheetData>
    <row r="1" spans="1:9">
      <c r="A1" s="833" t="s">
        <v>1183</v>
      </c>
      <c r="B1" s="833"/>
      <c r="C1" s="833"/>
      <c r="D1" s="833"/>
      <c r="E1" s="833"/>
      <c r="F1" s="833"/>
      <c r="G1" s="833"/>
      <c r="H1" s="833"/>
      <c r="I1" s="833"/>
    </row>
    <row r="2" spans="1:9" ht="32.25" customHeight="1">
      <c r="A2" s="832" t="s">
        <v>964</v>
      </c>
      <c r="B2" s="833"/>
      <c r="C2" s="833"/>
      <c r="D2" s="833"/>
      <c r="E2" s="833"/>
      <c r="F2" s="833"/>
      <c r="G2" s="833"/>
      <c r="H2" s="833"/>
      <c r="I2" s="833"/>
    </row>
    <row r="4" spans="1:9" ht="14.4">
      <c r="A4" s="863" t="s">
        <v>56</v>
      </c>
      <c r="B4" s="864" t="s">
        <v>954</v>
      </c>
      <c r="C4" s="864"/>
      <c r="D4" s="864"/>
      <c r="E4" s="864" t="s">
        <v>955</v>
      </c>
      <c r="F4" s="864"/>
      <c r="G4" s="864"/>
      <c r="H4" s="864"/>
      <c r="I4" s="865" t="s">
        <v>956</v>
      </c>
    </row>
    <row r="5" spans="1:9" ht="52.8">
      <c r="A5" s="863"/>
      <c r="B5" s="587" t="s">
        <v>957</v>
      </c>
      <c r="C5" s="587" t="s">
        <v>958</v>
      </c>
      <c r="D5" s="587" t="s">
        <v>959</v>
      </c>
      <c r="E5" s="587" t="s">
        <v>960</v>
      </c>
      <c r="F5" s="587" t="s">
        <v>961</v>
      </c>
      <c r="G5" s="587" t="s">
        <v>962</v>
      </c>
      <c r="H5" s="587" t="s">
        <v>963</v>
      </c>
      <c r="I5" s="865"/>
    </row>
    <row r="6" spans="1:9">
      <c r="A6" s="585" t="s">
        <v>61</v>
      </c>
      <c r="B6" s="586">
        <v>0</v>
      </c>
      <c r="C6" s="586">
        <v>0</v>
      </c>
      <c r="D6" s="586">
        <f>SUM(B6:C6)</f>
        <v>0</v>
      </c>
      <c r="E6" s="586">
        <v>0</v>
      </c>
      <c r="F6" s="586">
        <v>0</v>
      </c>
      <c r="G6" s="586">
        <v>0</v>
      </c>
      <c r="H6" s="586">
        <v>0</v>
      </c>
      <c r="I6" s="591">
        <v>0</v>
      </c>
    </row>
    <row r="7" spans="1:9">
      <c r="A7" s="585" t="s">
        <v>68</v>
      </c>
      <c r="B7" s="586">
        <v>590078</v>
      </c>
      <c r="C7" s="586">
        <v>0</v>
      </c>
      <c r="D7" s="586">
        <f t="shared" ref="D7:D26" si="0">SUM(B7:C7)</f>
        <v>590078</v>
      </c>
      <c r="E7" s="586">
        <v>399500</v>
      </c>
      <c r="F7" s="586">
        <v>130839</v>
      </c>
      <c r="G7" s="586">
        <v>59739</v>
      </c>
      <c r="H7" s="586">
        <v>0</v>
      </c>
      <c r="I7" s="591">
        <v>0</v>
      </c>
    </row>
    <row r="8" spans="1:9">
      <c r="A8" s="585" t="s">
        <v>66</v>
      </c>
      <c r="B8" s="586">
        <v>583786</v>
      </c>
      <c r="C8" s="586">
        <v>0</v>
      </c>
      <c r="D8" s="586">
        <f t="shared" si="0"/>
        <v>583786</v>
      </c>
      <c r="E8" s="586">
        <v>334000</v>
      </c>
      <c r="F8" s="586">
        <v>109387</v>
      </c>
      <c r="G8" s="586">
        <v>140399</v>
      </c>
      <c r="H8" s="586">
        <v>0</v>
      </c>
      <c r="I8" s="591">
        <v>0</v>
      </c>
    </row>
    <row r="9" spans="1:9">
      <c r="A9" s="585" t="s">
        <v>58</v>
      </c>
      <c r="B9" s="586">
        <v>416878</v>
      </c>
      <c r="C9" s="586">
        <v>0</v>
      </c>
      <c r="D9" s="586">
        <f t="shared" si="0"/>
        <v>416878</v>
      </c>
      <c r="E9" s="586">
        <v>117500</v>
      </c>
      <c r="F9" s="586">
        <v>38482</v>
      </c>
      <c r="G9" s="586">
        <v>105750</v>
      </c>
      <c r="H9" s="586">
        <v>75914</v>
      </c>
      <c r="I9" s="591">
        <v>79232</v>
      </c>
    </row>
    <row r="10" spans="1:9">
      <c r="A10" s="585" t="s">
        <v>67</v>
      </c>
      <c r="B10" s="586">
        <v>532844</v>
      </c>
      <c r="C10" s="586">
        <v>0</v>
      </c>
      <c r="D10" s="586">
        <f t="shared" si="0"/>
        <v>532844</v>
      </c>
      <c r="E10" s="586">
        <v>280000</v>
      </c>
      <c r="F10" s="586">
        <v>78844</v>
      </c>
      <c r="G10" s="586">
        <v>174000</v>
      </c>
      <c r="H10" s="586">
        <v>0</v>
      </c>
      <c r="I10" s="591">
        <v>0</v>
      </c>
    </row>
    <row r="11" spans="1:9">
      <c r="A11" s="585" t="s">
        <v>70</v>
      </c>
      <c r="B11" s="586">
        <v>300437</v>
      </c>
      <c r="C11" s="586">
        <v>0</v>
      </c>
      <c r="D11" s="586">
        <f t="shared" si="0"/>
        <v>300437</v>
      </c>
      <c r="E11" s="586">
        <v>210000</v>
      </c>
      <c r="F11" s="586">
        <v>68776</v>
      </c>
      <c r="G11" s="586">
        <v>21661</v>
      </c>
      <c r="H11" s="586">
        <v>0</v>
      </c>
      <c r="I11" s="591">
        <v>0</v>
      </c>
    </row>
    <row r="12" spans="1:9">
      <c r="A12" s="585" t="s">
        <v>197</v>
      </c>
      <c r="B12" s="586">
        <v>1131669</v>
      </c>
      <c r="C12" s="586">
        <v>0</v>
      </c>
      <c r="D12" s="586">
        <f t="shared" si="0"/>
        <v>1131669</v>
      </c>
      <c r="E12" s="586">
        <v>206000</v>
      </c>
      <c r="F12" s="586">
        <v>67466</v>
      </c>
      <c r="G12" s="586">
        <v>185400</v>
      </c>
      <c r="H12" s="586">
        <v>133091</v>
      </c>
      <c r="I12" s="591">
        <v>539712</v>
      </c>
    </row>
    <row r="13" spans="1:9">
      <c r="A13" s="585" t="s">
        <v>73</v>
      </c>
      <c r="B13" s="586">
        <v>0</v>
      </c>
      <c r="C13" s="586">
        <v>0</v>
      </c>
      <c r="D13" s="586">
        <f t="shared" si="0"/>
        <v>0</v>
      </c>
      <c r="E13" s="586">
        <v>0</v>
      </c>
      <c r="F13" s="586">
        <v>0</v>
      </c>
      <c r="G13" s="586">
        <v>0</v>
      </c>
      <c r="H13" s="586">
        <v>0</v>
      </c>
      <c r="I13" s="591">
        <v>0</v>
      </c>
    </row>
    <row r="14" spans="1:9">
      <c r="A14" s="585" t="s">
        <v>65</v>
      </c>
      <c r="B14" s="586">
        <v>78756</v>
      </c>
      <c r="C14" s="586">
        <v>98208</v>
      </c>
      <c r="D14" s="586">
        <f t="shared" si="0"/>
        <v>176964</v>
      </c>
      <c r="E14" s="586">
        <v>176964</v>
      </c>
      <c r="F14" s="586">
        <v>0</v>
      </c>
      <c r="G14" s="586">
        <v>0</v>
      </c>
      <c r="H14" s="586">
        <v>0</v>
      </c>
      <c r="I14" s="591">
        <v>0</v>
      </c>
    </row>
    <row r="15" spans="1:9">
      <c r="A15" s="585" t="s">
        <v>62</v>
      </c>
      <c r="B15" s="586">
        <v>826356</v>
      </c>
      <c r="C15" s="586">
        <v>43897</v>
      </c>
      <c r="D15" s="586">
        <f t="shared" si="0"/>
        <v>870253</v>
      </c>
      <c r="E15" s="586">
        <v>166500</v>
      </c>
      <c r="F15" s="586">
        <v>54530</v>
      </c>
      <c r="G15" s="586">
        <v>149850</v>
      </c>
      <c r="H15" s="586">
        <v>0</v>
      </c>
      <c r="I15" s="591">
        <v>499373</v>
      </c>
    </row>
    <row r="16" spans="1:9">
      <c r="A16" s="585" t="s">
        <v>75</v>
      </c>
      <c r="B16" s="586">
        <v>608148</v>
      </c>
      <c r="C16" s="586">
        <v>0</v>
      </c>
      <c r="D16" s="586">
        <f t="shared" si="0"/>
        <v>608148</v>
      </c>
      <c r="E16" s="586">
        <v>80000</v>
      </c>
      <c r="F16" s="586">
        <v>26200</v>
      </c>
      <c r="G16" s="586">
        <v>72000</v>
      </c>
      <c r="H16" s="586">
        <v>197836</v>
      </c>
      <c r="I16" s="591">
        <v>232112</v>
      </c>
    </row>
    <row r="17" spans="1:9">
      <c r="A17" s="585" t="s">
        <v>64</v>
      </c>
      <c r="B17" s="586">
        <v>440856</v>
      </c>
      <c r="C17" s="586">
        <v>29001</v>
      </c>
      <c r="D17" s="586">
        <f t="shared" si="0"/>
        <v>469857</v>
      </c>
      <c r="E17" s="586">
        <v>110000</v>
      </c>
      <c r="F17" s="586">
        <v>36026</v>
      </c>
      <c r="G17" s="586">
        <v>99000</v>
      </c>
      <c r="H17" s="586">
        <v>0</v>
      </c>
      <c r="I17" s="591">
        <v>224831</v>
      </c>
    </row>
    <row r="18" spans="1:9">
      <c r="A18" s="585" t="s">
        <v>69</v>
      </c>
      <c r="B18" s="586">
        <v>0</v>
      </c>
      <c r="C18" s="586">
        <v>163065</v>
      </c>
      <c r="D18" s="586">
        <f t="shared" si="0"/>
        <v>163065</v>
      </c>
      <c r="E18" s="586">
        <v>163065</v>
      </c>
      <c r="F18" s="586">
        <v>0</v>
      </c>
      <c r="G18" s="586">
        <v>0</v>
      </c>
      <c r="H18" s="586">
        <v>0</v>
      </c>
      <c r="I18" s="591">
        <v>0</v>
      </c>
    </row>
    <row r="19" spans="1:9">
      <c r="A19" s="585" t="s">
        <v>59</v>
      </c>
      <c r="B19" s="586">
        <v>0</v>
      </c>
      <c r="C19" s="586">
        <v>101899</v>
      </c>
      <c r="D19" s="586">
        <f t="shared" si="0"/>
        <v>101899</v>
      </c>
      <c r="E19" s="586">
        <v>101899</v>
      </c>
      <c r="F19" s="586">
        <v>0</v>
      </c>
      <c r="G19" s="586">
        <v>0</v>
      </c>
      <c r="H19" s="586">
        <v>0</v>
      </c>
      <c r="I19" s="591">
        <v>0</v>
      </c>
    </row>
    <row r="20" spans="1:9">
      <c r="A20" s="585" t="s">
        <v>74</v>
      </c>
      <c r="B20" s="586">
        <v>0</v>
      </c>
      <c r="C20" s="586">
        <v>17532</v>
      </c>
      <c r="D20" s="586">
        <f t="shared" si="0"/>
        <v>17532</v>
      </c>
      <c r="E20" s="586">
        <v>17532</v>
      </c>
      <c r="F20" s="586">
        <v>0</v>
      </c>
      <c r="G20" s="586">
        <v>0</v>
      </c>
      <c r="H20" s="586">
        <v>0</v>
      </c>
      <c r="I20" s="591">
        <v>0</v>
      </c>
    </row>
    <row r="21" spans="1:9">
      <c r="A21" s="585" t="s">
        <v>60</v>
      </c>
      <c r="B21" s="586">
        <v>265668</v>
      </c>
      <c r="C21" s="586">
        <v>20696</v>
      </c>
      <c r="D21" s="586">
        <f t="shared" si="0"/>
        <v>286364</v>
      </c>
      <c r="E21" s="586">
        <v>78500</v>
      </c>
      <c r="F21" s="586">
        <v>25709</v>
      </c>
      <c r="G21" s="586">
        <v>0</v>
      </c>
      <c r="H21" s="586">
        <v>0</v>
      </c>
      <c r="I21" s="591">
        <v>182155</v>
      </c>
    </row>
    <row r="22" spans="1:9">
      <c r="A22" s="585" t="s">
        <v>72</v>
      </c>
      <c r="B22" s="586">
        <v>0</v>
      </c>
      <c r="C22" s="586">
        <v>5273</v>
      </c>
      <c r="D22" s="586">
        <f t="shared" si="0"/>
        <v>5273</v>
      </c>
      <c r="E22" s="586">
        <v>5273</v>
      </c>
      <c r="F22" s="586">
        <v>0</v>
      </c>
      <c r="G22" s="586">
        <v>0</v>
      </c>
      <c r="H22" s="586">
        <v>0</v>
      </c>
      <c r="I22" s="591">
        <v>0</v>
      </c>
    </row>
    <row r="23" spans="1:9">
      <c r="A23" s="585" t="s">
        <v>71</v>
      </c>
      <c r="B23" s="586">
        <v>389112</v>
      </c>
      <c r="C23" s="586">
        <v>43633</v>
      </c>
      <c r="D23" s="586">
        <f t="shared" si="0"/>
        <v>432745</v>
      </c>
      <c r="E23" s="586">
        <v>165500</v>
      </c>
      <c r="F23" s="586">
        <v>54202</v>
      </c>
      <c r="G23" s="586">
        <v>148950</v>
      </c>
      <c r="H23" s="586">
        <v>0</v>
      </c>
      <c r="I23" s="591">
        <v>64093</v>
      </c>
    </row>
    <row r="24" spans="1:9">
      <c r="A24" s="585" t="s">
        <v>262</v>
      </c>
      <c r="B24" s="586">
        <v>0</v>
      </c>
      <c r="C24" s="586">
        <v>0</v>
      </c>
      <c r="D24" s="586">
        <f t="shared" si="0"/>
        <v>0</v>
      </c>
      <c r="E24" s="586">
        <v>0</v>
      </c>
      <c r="F24" s="586">
        <v>0</v>
      </c>
      <c r="G24" s="586">
        <v>0</v>
      </c>
      <c r="H24" s="586">
        <v>0</v>
      </c>
      <c r="I24" s="591">
        <v>0</v>
      </c>
    </row>
    <row r="25" spans="1:9">
      <c r="A25" s="585" t="s">
        <v>260</v>
      </c>
      <c r="B25" s="586">
        <v>644895</v>
      </c>
      <c r="C25" s="586">
        <v>95176</v>
      </c>
      <c r="D25" s="586">
        <f t="shared" si="0"/>
        <v>740071</v>
      </c>
      <c r="E25" s="586">
        <v>361000</v>
      </c>
      <c r="F25" s="586">
        <v>118229</v>
      </c>
      <c r="G25" s="586">
        <v>0</v>
      </c>
      <c r="H25" s="586">
        <v>0</v>
      </c>
      <c r="I25" s="591">
        <v>260842</v>
      </c>
    </row>
    <row r="26" spans="1:9">
      <c r="A26" s="585" t="s">
        <v>63</v>
      </c>
      <c r="B26" s="586">
        <v>0</v>
      </c>
      <c r="C26" s="586">
        <v>0</v>
      </c>
      <c r="D26" s="586">
        <f t="shared" si="0"/>
        <v>0</v>
      </c>
      <c r="E26" s="586">
        <v>0</v>
      </c>
      <c r="F26" s="586">
        <v>0</v>
      </c>
      <c r="G26" s="586">
        <v>0</v>
      </c>
      <c r="H26" s="586">
        <v>0</v>
      </c>
      <c r="I26" s="591">
        <v>0</v>
      </c>
    </row>
    <row r="27" spans="1:9" ht="13.8">
      <c r="A27" s="588" t="s">
        <v>57</v>
      </c>
      <c r="B27" s="589">
        <f>SUM(B6:B26)</f>
        <v>6809483</v>
      </c>
      <c r="C27" s="589">
        <f>SUM(C6:C26)</f>
        <v>618380</v>
      </c>
      <c r="D27" s="589">
        <f>SUM(B27:C27)</f>
        <v>7427863</v>
      </c>
      <c r="E27" s="589">
        <f>SUM(E6:E26)</f>
        <v>2973233</v>
      </c>
      <c r="F27" s="589">
        <f>SUM(F6:F26)</f>
        <v>808690</v>
      </c>
      <c r="G27" s="589">
        <f>SUM(G6:G26)</f>
        <v>1156749</v>
      </c>
      <c r="H27" s="589">
        <f>SUM(H6:H26)</f>
        <v>406841</v>
      </c>
      <c r="I27" s="590">
        <f>SUM(I6:I26)</f>
        <v>2082350</v>
      </c>
    </row>
  </sheetData>
  <sheetProtection selectLockedCells="1" selectUnlockedCells="1"/>
  <mergeCells count="6">
    <mergeCell ref="A4:A5"/>
    <mergeCell ref="B4:D4"/>
    <mergeCell ref="E4:H4"/>
    <mergeCell ref="I4:I5"/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>&amp;R12/b. számú melléklet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5"/>
  <dimension ref="A1:AM86"/>
  <sheetViews>
    <sheetView topLeftCell="B1" zoomScaleNormal="100" workbookViewId="0">
      <selection activeCell="E40" sqref="E40"/>
    </sheetView>
  </sheetViews>
  <sheetFormatPr defaultColWidth="9.109375" defaultRowHeight="13.2"/>
  <cols>
    <col min="1" max="1" width="4.5546875" style="28" customWidth="1"/>
    <col min="2" max="2" width="19.88671875" style="28" customWidth="1"/>
    <col min="3" max="4" width="12.6640625" style="28" bestFit="1" customWidth="1"/>
    <col min="5" max="5" width="11.109375" style="28" bestFit="1" customWidth="1"/>
    <col min="6" max="6" width="9.88671875" style="28" customWidth="1"/>
    <col min="7" max="9" width="11.109375" style="28" bestFit="1" customWidth="1"/>
    <col min="10" max="10" width="7" style="28" customWidth="1"/>
    <col min="11" max="13" width="11.109375" style="28" bestFit="1" customWidth="1"/>
    <col min="14" max="14" width="7.5546875" style="28" customWidth="1"/>
    <col min="15" max="17" width="11.109375" style="28" bestFit="1" customWidth="1"/>
    <col min="18" max="18" width="13.6640625" style="28" bestFit="1" customWidth="1"/>
    <col min="19" max="19" width="7.5546875" style="226" customWidth="1"/>
    <col min="20" max="20" width="7.109375" style="226" customWidth="1"/>
    <col min="21" max="21" width="6.33203125" style="226" customWidth="1"/>
    <col min="22" max="39" width="9.109375" style="226"/>
    <col min="40" max="16384" width="9.109375" style="28"/>
  </cols>
  <sheetData>
    <row r="1" spans="1:39">
      <c r="A1" s="873" t="s">
        <v>965</v>
      </c>
      <c r="B1" s="873"/>
      <c r="C1" s="873"/>
      <c r="D1" s="873"/>
      <c r="E1" s="873"/>
      <c r="F1" s="873"/>
      <c r="G1" s="873"/>
      <c r="H1" s="873"/>
      <c r="I1" s="873"/>
      <c r="J1" s="873"/>
      <c r="K1" s="873"/>
      <c r="L1" s="873"/>
      <c r="M1" s="873"/>
      <c r="N1" s="873"/>
      <c r="O1" s="873"/>
      <c r="P1" s="873"/>
      <c r="Q1" s="873"/>
      <c r="R1" s="873"/>
    </row>
    <row r="2" spans="1:39">
      <c r="A2" s="874" t="s">
        <v>1008</v>
      </c>
      <c r="B2" s="874"/>
      <c r="C2" s="874"/>
      <c r="D2" s="874"/>
      <c r="E2" s="874"/>
      <c r="F2" s="874"/>
      <c r="G2" s="874"/>
      <c r="H2" s="874"/>
      <c r="I2" s="874"/>
      <c r="J2" s="874"/>
      <c r="K2" s="874"/>
      <c r="L2" s="874"/>
      <c r="M2" s="874"/>
      <c r="N2" s="874"/>
      <c r="O2" s="874"/>
      <c r="P2" s="874"/>
      <c r="Q2" s="874"/>
      <c r="R2" s="874"/>
    </row>
    <row r="3" spans="1:39">
      <c r="A3" s="249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</row>
    <row r="4" spans="1:39">
      <c r="A4" s="249"/>
      <c r="B4" s="249"/>
      <c r="C4" s="249"/>
      <c r="D4" s="249"/>
      <c r="E4" s="249"/>
      <c r="F4" s="249"/>
      <c r="G4" s="249"/>
      <c r="H4" s="249"/>
      <c r="I4" s="249"/>
      <c r="J4" s="249"/>
      <c r="K4" s="249"/>
      <c r="N4" s="249"/>
      <c r="O4" s="249"/>
      <c r="Q4" s="871" t="s">
        <v>248</v>
      </c>
      <c r="R4" s="872"/>
    </row>
    <row r="5" spans="1:39">
      <c r="A5" s="226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39" ht="12.75" customHeight="1">
      <c r="A6" s="866" t="s">
        <v>22</v>
      </c>
      <c r="B6" s="867" t="s">
        <v>207</v>
      </c>
      <c r="C6" s="870" t="s">
        <v>160</v>
      </c>
      <c r="D6" s="870"/>
      <c r="E6" s="870"/>
      <c r="F6" s="870"/>
      <c r="G6" s="869" t="s">
        <v>208</v>
      </c>
      <c r="H6" s="869"/>
      <c r="I6" s="869"/>
      <c r="J6" s="869"/>
      <c r="K6" s="870" t="s">
        <v>162</v>
      </c>
      <c r="L6" s="870"/>
      <c r="M6" s="870"/>
      <c r="N6" s="870"/>
      <c r="O6" s="869" t="s">
        <v>451</v>
      </c>
      <c r="P6" s="869"/>
      <c r="Q6" s="869"/>
      <c r="R6" s="869"/>
      <c r="S6" s="227"/>
      <c r="T6" s="227"/>
      <c r="U6" s="227"/>
    </row>
    <row r="7" spans="1:39" ht="24" customHeight="1">
      <c r="A7" s="866"/>
      <c r="B7" s="867"/>
      <c r="C7" s="284" t="s">
        <v>209</v>
      </c>
      <c r="D7" s="284" t="s">
        <v>210</v>
      </c>
      <c r="E7" s="284" t="s">
        <v>211</v>
      </c>
      <c r="F7" s="284" t="s">
        <v>212</v>
      </c>
      <c r="G7" s="285" t="s">
        <v>176</v>
      </c>
      <c r="H7" s="285" t="s">
        <v>139</v>
      </c>
      <c r="I7" s="285" t="s">
        <v>211</v>
      </c>
      <c r="J7" s="285" t="s">
        <v>212</v>
      </c>
      <c r="K7" s="284" t="s">
        <v>176</v>
      </c>
      <c r="L7" s="284" t="s">
        <v>139</v>
      </c>
      <c r="M7" s="284" t="s">
        <v>211</v>
      </c>
      <c r="N7" s="284" t="s">
        <v>212</v>
      </c>
      <c r="O7" s="285" t="s">
        <v>176</v>
      </c>
      <c r="P7" s="285" t="s">
        <v>139</v>
      </c>
      <c r="Q7" s="285" t="s">
        <v>211</v>
      </c>
      <c r="R7" s="285" t="s">
        <v>212</v>
      </c>
      <c r="S7" s="228"/>
      <c r="T7" s="228"/>
      <c r="U7" s="228"/>
    </row>
    <row r="8" spans="1:39">
      <c r="A8" s="286" t="s">
        <v>145</v>
      </c>
      <c r="B8" s="3" t="s">
        <v>27</v>
      </c>
      <c r="C8" s="5">
        <v>3886197</v>
      </c>
      <c r="D8" s="5">
        <v>3886197</v>
      </c>
      <c r="E8" s="5">
        <v>2755373</v>
      </c>
      <c r="F8" s="287">
        <f>ROUND(E8/D8*100,2)</f>
        <v>70.900000000000006</v>
      </c>
      <c r="G8" s="5">
        <v>773053</v>
      </c>
      <c r="H8" s="5">
        <v>770487</v>
      </c>
      <c r="I8" s="5">
        <v>477571</v>
      </c>
      <c r="J8" s="293">
        <f>ROUND(I8/H8*100,2)</f>
        <v>61.98</v>
      </c>
      <c r="K8" s="5">
        <v>39181723</v>
      </c>
      <c r="L8" s="5">
        <v>19507351</v>
      </c>
      <c r="M8" s="5">
        <v>5180546</v>
      </c>
      <c r="N8" s="287">
        <f>ROUND(M8/L8*100,2)</f>
        <v>26.56</v>
      </c>
      <c r="O8" s="5">
        <v>96987410</v>
      </c>
      <c r="P8" s="5">
        <v>42086500</v>
      </c>
      <c r="Q8" s="5">
        <v>40978091</v>
      </c>
      <c r="R8" s="287">
        <f>ROUND(Q8/P8*100,2)</f>
        <v>97.37</v>
      </c>
      <c r="S8" s="229"/>
      <c r="T8" s="229"/>
      <c r="U8" s="230"/>
    </row>
    <row r="9" spans="1:39">
      <c r="A9" s="286" t="s">
        <v>146</v>
      </c>
      <c r="B9" s="3" t="s">
        <v>213</v>
      </c>
      <c r="C9" s="5">
        <v>186321153</v>
      </c>
      <c r="D9" s="5">
        <v>185527788</v>
      </c>
      <c r="E9" s="5">
        <v>169873396</v>
      </c>
      <c r="F9" s="287">
        <f>ROUND(E9/D9*100,2)</f>
        <v>91.56</v>
      </c>
      <c r="G9" s="5">
        <v>35411848</v>
      </c>
      <c r="H9" s="5">
        <v>34750936</v>
      </c>
      <c r="I9" s="5">
        <v>31758616</v>
      </c>
      <c r="J9" s="293">
        <f>ROUND(I9/H9*100,2)</f>
        <v>91.39</v>
      </c>
      <c r="K9" s="5">
        <v>44696645</v>
      </c>
      <c r="L9" s="5">
        <v>57916158</v>
      </c>
      <c r="M9" s="5">
        <v>47283252</v>
      </c>
      <c r="N9" s="287">
        <f>ROUND(M9/L9*100,2)</f>
        <v>81.64</v>
      </c>
      <c r="O9" s="5">
        <v>6809483</v>
      </c>
      <c r="P9" s="5">
        <v>0</v>
      </c>
      <c r="Q9" s="5">
        <v>0</v>
      </c>
      <c r="R9" s="287"/>
      <c r="S9" s="229"/>
      <c r="T9" s="229"/>
      <c r="U9" s="230"/>
    </row>
    <row r="10" spans="1:39">
      <c r="A10" s="286" t="s">
        <v>147</v>
      </c>
      <c r="B10" s="3" t="s">
        <v>214</v>
      </c>
      <c r="C10" s="5">
        <v>119070041</v>
      </c>
      <c r="D10" s="5">
        <v>114298473</v>
      </c>
      <c r="E10" s="5">
        <v>106349135</v>
      </c>
      <c r="F10" s="287">
        <f>ROUND(E10/D10*100,2)</f>
        <v>93.05</v>
      </c>
      <c r="G10" s="5">
        <v>23490154</v>
      </c>
      <c r="H10" s="5">
        <v>23371915</v>
      </c>
      <c r="I10" s="5">
        <v>21314515</v>
      </c>
      <c r="J10" s="293">
        <f>ROUND(I10/H10*100,2)</f>
        <v>91.2</v>
      </c>
      <c r="K10" s="5">
        <v>50238966</v>
      </c>
      <c r="L10" s="5">
        <v>24408959</v>
      </c>
      <c r="M10" s="5">
        <v>18582637</v>
      </c>
      <c r="N10" s="287">
        <f>ROUND(M10/L10*100,2)</f>
        <v>76.13</v>
      </c>
      <c r="O10" s="5">
        <v>618380</v>
      </c>
      <c r="P10" s="5">
        <v>0</v>
      </c>
      <c r="Q10" s="5">
        <v>0</v>
      </c>
      <c r="R10" s="287"/>
      <c r="S10" s="229"/>
      <c r="T10" s="229"/>
      <c r="U10" s="230"/>
    </row>
    <row r="11" spans="1:39">
      <c r="A11" s="286" t="s">
        <v>151</v>
      </c>
      <c r="B11" s="3" t="s">
        <v>215</v>
      </c>
      <c r="C11" s="5">
        <v>56344026</v>
      </c>
      <c r="D11" s="5">
        <v>56518286</v>
      </c>
      <c r="E11" s="5">
        <v>53422869</v>
      </c>
      <c r="F11" s="287">
        <f>ROUND(E11/D11*100,2)</f>
        <v>94.52</v>
      </c>
      <c r="G11" s="5">
        <v>11155699</v>
      </c>
      <c r="H11" s="5">
        <v>11259737</v>
      </c>
      <c r="I11" s="5">
        <v>10945076</v>
      </c>
      <c r="J11" s="293">
        <f>ROUND(I11/H11*100,2)</f>
        <v>97.21</v>
      </c>
      <c r="K11" s="5">
        <v>18562024</v>
      </c>
      <c r="L11" s="5">
        <v>29011006</v>
      </c>
      <c r="M11" s="5">
        <v>19627099</v>
      </c>
      <c r="N11" s="287">
        <f>ROUND(M11/L11*100,2)</f>
        <v>67.650000000000006</v>
      </c>
      <c r="O11" s="5">
        <v>0</v>
      </c>
      <c r="P11" s="5">
        <v>0</v>
      </c>
      <c r="Q11" s="5">
        <v>0</v>
      </c>
      <c r="R11" s="287"/>
      <c r="S11" s="229"/>
      <c r="T11" s="229"/>
      <c r="U11" s="230"/>
    </row>
    <row r="12" spans="1:39">
      <c r="A12" s="288" t="s">
        <v>152</v>
      </c>
      <c r="B12" s="289" t="s">
        <v>57</v>
      </c>
      <c r="C12" s="290">
        <f>SUM(C8:C11)</f>
        <v>365621417</v>
      </c>
      <c r="D12" s="290">
        <f>SUM(D8:D11)</f>
        <v>360230744</v>
      </c>
      <c r="E12" s="290">
        <f>SUM(E8:E11)</f>
        <v>332400773</v>
      </c>
      <c r="F12" s="291">
        <f>ROUND(E12/D12*100,2)</f>
        <v>92.27</v>
      </c>
      <c r="G12" s="292">
        <f>SUM(G8:G11)</f>
        <v>70830754</v>
      </c>
      <c r="H12" s="292">
        <f>SUM(H8:H11)</f>
        <v>70153075</v>
      </c>
      <c r="I12" s="292">
        <f>SUM(I8:I11)</f>
        <v>64495778</v>
      </c>
      <c r="J12" s="293">
        <f>ROUND(I12/H12*100,2)</f>
        <v>91.94</v>
      </c>
      <c r="K12" s="290">
        <f>SUM(K8:K11)</f>
        <v>152679358</v>
      </c>
      <c r="L12" s="290">
        <f>SUM(L8:L11)</f>
        <v>130843474</v>
      </c>
      <c r="M12" s="290">
        <f>SUM(M8:M11)</f>
        <v>90673534</v>
      </c>
      <c r="N12" s="291">
        <f>ROUND(M12/L12*100,2)</f>
        <v>69.3</v>
      </c>
      <c r="O12" s="292">
        <f>SUM(O8:O11)</f>
        <v>104415273</v>
      </c>
      <c r="P12" s="292">
        <f>SUM(P8:P11)</f>
        <v>42086500</v>
      </c>
      <c r="Q12" s="292">
        <f>SUM(Q8:Q11)</f>
        <v>40978091</v>
      </c>
      <c r="R12" s="293">
        <f>ROUND(Q12/P12*100,2)</f>
        <v>97.37</v>
      </c>
      <c r="S12" s="229"/>
      <c r="T12" s="229"/>
      <c r="U12" s="230"/>
    </row>
    <row r="13" spans="1:39" s="281" customFormat="1">
      <c r="A13" s="299"/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  <c r="AM13" s="280"/>
    </row>
    <row r="14" spans="1:39">
      <c r="A14" s="299"/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</row>
    <row r="15" spans="1:39" ht="12.75" customHeight="1">
      <c r="A15" s="866" t="s">
        <v>22</v>
      </c>
      <c r="B15" s="867" t="s">
        <v>207</v>
      </c>
      <c r="C15" s="870" t="s">
        <v>169</v>
      </c>
      <c r="D15" s="870"/>
      <c r="E15" s="870"/>
      <c r="F15" s="870"/>
      <c r="G15" s="869" t="s">
        <v>171</v>
      </c>
      <c r="H15" s="869"/>
      <c r="I15" s="869"/>
      <c r="J15" s="869"/>
      <c r="K15" s="870" t="s">
        <v>584</v>
      </c>
      <c r="L15" s="870"/>
      <c r="M15" s="870"/>
      <c r="N15" s="870"/>
      <c r="O15" s="869" t="s">
        <v>1009</v>
      </c>
      <c r="P15" s="869"/>
      <c r="Q15" s="869"/>
      <c r="R15" s="869"/>
      <c r="S15" s="238"/>
    </row>
    <row r="16" spans="1:39" ht="12.75" customHeight="1">
      <c r="A16" s="866"/>
      <c r="B16" s="867"/>
      <c r="C16" s="284" t="s">
        <v>209</v>
      </c>
      <c r="D16" s="284" t="s">
        <v>210</v>
      </c>
      <c r="E16" s="284" t="s">
        <v>211</v>
      </c>
      <c r="F16" s="284" t="s">
        <v>212</v>
      </c>
      <c r="G16" s="285" t="s">
        <v>176</v>
      </c>
      <c r="H16" s="285" t="s">
        <v>139</v>
      </c>
      <c r="I16" s="285" t="s">
        <v>211</v>
      </c>
      <c r="J16" s="285" t="s">
        <v>212</v>
      </c>
      <c r="K16" s="284" t="s">
        <v>176</v>
      </c>
      <c r="L16" s="284" t="s">
        <v>139</v>
      </c>
      <c r="M16" s="284" t="s">
        <v>211</v>
      </c>
      <c r="N16" s="284" t="s">
        <v>212</v>
      </c>
      <c r="O16" s="607" t="s">
        <v>176</v>
      </c>
      <c r="P16" s="607" t="s">
        <v>139</v>
      </c>
      <c r="Q16" s="607" t="s">
        <v>211</v>
      </c>
      <c r="R16" s="607" t="s">
        <v>212</v>
      </c>
      <c r="S16" s="238"/>
    </row>
    <row r="17" spans="1:39">
      <c r="A17" s="286" t="s">
        <v>145</v>
      </c>
      <c r="B17" s="3" t="s">
        <v>27</v>
      </c>
      <c r="C17" s="5">
        <v>43486202</v>
      </c>
      <c r="D17" s="5">
        <v>38470929</v>
      </c>
      <c r="E17" s="5">
        <v>32520169</v>
      </c>
      <c r="F17" s="287">
        <f>ROUND(E17/D17*100,2)</f>
        <v>84.53</v>
      </c>
      <c r="G17" s="5">
        <v>110259904</v>
      </c>
      <c r="H17" s="5">
        <v>110708005</v>
      </c>
      <c r="I17" s="5">
        <v>105473138</v>
      </c>
      <c r="J17" s="287">
        <f>ROUND(I17/H17*100,2)</f>
        <v>95.27</v>
      </c>
      <c r="K17" s="5">
        <v>0</v>
      </c>
      <c r="L17" s="5">
        <v>105000</v>
      </c>
      <c r="M17" s="5">
        <v>105000</v>
      </c>
      <c r="N17" s="287"/>
      <c r="O17" s="5">
        <v>0</v>
      </c>
      <c r="P17" s="5">
        <v>7020651</v>
      </c>
      <c r="Q17" s="5">
        <v>7020651</v>
      </c>
      <c r="R17" s="287">
        <f>ROUND(Q17/P17*100,2)</f>
        <v>100</v>
      </c>
    </row>
    <row r="18" spans="1:39">
      <c r="A18" s="286" t="s">
        <v>146</v>
      </c>
      <c r="B18" s="3" t="s">
        <v>213</v>
      </c>
      <c r="C18" s="5">
        <v>0</v>
      </c>
      <c r="D18" s="5">
        <v>165000</v>
      </c>
      <c r="E18" s="5">
        <v>165000</v>
      </c>
      <c r="F18" s="287">
        <f>ROUND(E18/D18*100,2)</f>
        <v>100</v>
      </c>
      <c r="G18" s="5">
        <v>0</v>
      </c>
      <c r="H18" s="5">
        <v>0</v>
      </c>
      <c r="I18" s="5">
        <v>0</v>
      </c>
      <c r="J18" s="287"/>
      <c r="K18" s="5"/>
      <c r="L18" s="5"/>
      <c r="M18" s="5"/>
      <c r="N18" s="287"/>
      <c r="O18" s="5"/>
      <c r="P18" s="5"/>
      <c r="Q18" s="5"/>
      <c r="R18" s="287"/>
    </row>
    <row r="19" spans="1:39">
      <c r="A19" s="286" t="s">
        <v>147</v>
      </c>
      <c r="B19" s="3" t="s">
        <v>214</v>
      </c>
      <c r="C19" s="5">
        <v>7382081</v>
      </c>
      <c r="D19" s="5">
        <v>10644453</v>
      </c>
      <c r="E19" s="5">
        <v>10464703</v>
      </c>
      <c r="F19" s="287">
        <f>ROUND(E19/D19*100,2)</f>
        <v>98.31</v>
      </c>
      <c r="G19" s="5">
        <v>0</v>
      </c>
      <c r="H19" s="5">
        <v>0</v>
      </c>
      <c r="I19" s="5">
        <v>0</v>
      </c>
      <c r="J19" s="287"/>
      <c r="K19" s="5"/>
      <c r="L19" s="5"/>
      <c r="M19" s="5"/>
      <c r="N19" s="287"/>
      <c r="O19" s="5"/>
      <c r="P19" s="5"/>
      <c r="Q19" s="5"/>
      <c r="R19" s="287"/>
    </row>
    <row r="20" spans="1:39">
      <c r="A20" s="286" t="s">
        <v>151</v>
      </c>
      <c r="B20" s="3" t="s">
        <v>215</v>
      </c>
      <c r="C20" s="5">
        <v>0</v>
      </c>
      <c r="D20" s="5">
        <v>1838147</v>
      </c>
      <c r="E20" s="5">
        <v>1838147</v>
      </c>
      <c r="F20" s="287"/>
      <c r="G20" s="5">
        <v>0</v>
      </c>
      <c r="H20" s="5">
        <v>1999069</v>
      </c>
      <c r="I20" s="5">
        <v>1999069</v>
      </c>
      <c r="J20" s="287">
        <f>ROUND(I20/H20*100,2)</f>
        <v>100</v>
      </c>
      <c r="K20" s="5"/>
      <c r="L20" s="5"/>
      <c r="M20" s="5"/>
      <c r="N20" s="287"/>
      <c r="O20" s="5"/>
      <c r="P20" s="5"/>
      <c r="Q20" s="5"/>
      <c r="R20" s="287"/>
    </row>
    <row r="21" spans="1:39">
      <c r="A21" s="288" t="s">
        <v>152</v>
      </c>
      <c r="B21" s="289" t="s">
        <v>57</v>
      </c>
      <c r="C21" s="290">
        <f>SUM(C17:C20)</f>
        <v>50868283</v>
      </c>
      <c r="D21" s="290">
        <f>SUM(D17:D20)</f>
        <v>51118529</v>
      </c>
      <c r="E21" s="290">
        <f>SUM(E17:E20)</f>
        <v>44988019</v>
      </c>
      <c r="F21" s="291">
        <f>ROUND(E21/D21*100,2)</f>
        <v>88.01</v>
      </c>
      <c r="G21" s="292">
        <f>SUM(G17:G20)</f>
        <v>110259904</v>
      </c>
      <c r="H21" s="292">
        <f>SUM(H17:H20)</f>
        <v>112707074</v>
      </c>
      <c r="I21" s="292">
        <f>SUM(I17:I20)</f>
        <v>107472207</v>
      </c>
      <c r="J21" s="293">
        <f>ROUND(I21/H21*100,2)</f>
        <v>95.36</v>
      </c>
      <c r="K21" s="290">
        <f t="shared" ref="K21:R21" si="0">SUM(K17:K20)</f>
        <v>0</v>
      </c>
      <c r="L21" s="290">
        <f t="shared" si="0"/>
        <v>105000</v>
      </c>
      <c r="M21" s="290">
        <f t="shared" si="0"/>
        <v>105000</v>
      </c>
      <c r="N21" s="290">
        <f t="shared" si="0"/>
        <v>0</v>
      </c>
      <c r="O21" s="609">
        <f t="shared" si="0"/>
        <v>0</v>
      </c>
      <c r="P21" s="609">
        <f t="shared" si="0"/>
        <v>7020651</v>
      </c>
      <c r="Q21" s="609">
        <f t="shared" si="0"/>
        <v>7020651</v>
      </c>
      <c r="R21" s="609">
        <f t="shared" si="0"/>
        <v>100</v>
      </c>
    </row>
    <row r="22" spans="1:39">
      <c r="A22" s="299"/>
      <c r="B22" s="299"/>
      <c r="C22" s="299"/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</row>
    <row r="23" spans="1:39" s="281" customFormat="1">
      <c r="A23" s="299"/>
      <c r="B23" s="299"/>
      <c r="C23" s="29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80"/>
      <c r="T23" s="280"/>
      <c r="U23" s="280"/>
      <c r="V23" s="280"/>
      <c r="W23" s="280"/>
      <c r="X23" s="280"/>
      <c r="Y23" s="280"/>
      <c r="Z23" s="280"/>
      <c r="AA23" s="280"/>
      <c r="AB23" s="280"/>
      <c r="AC23" s="280"/>
      <c r="AD23" s="280"/>
      <c r="AE23" s="280"/>
      <c r="AF23" s="280"/>
      <c r="AG23" s="280"/>
      <c r="AH23" s="280"/>
      <c r="AI23" s="280"/>
      <c r="AJ23" s="280"/>
      <c r="AK23" s="280"/>
      <c r="AL23" s="280"/>
      <c r="AM23" s="280"/>
    </row>
    <row r="24" spans="1:39" s="281" customFormat="1">
      <c r="A24" s="866" t="s">
        <v>22</v>
      </c>
      <c r="B24" s="867" t="s">
        <v>207</v>
      </c>
      <c r="C24" s="868" t="s">
        <v>1010</v>
      </c>
      <c r="D24" s="868"/>
      <c r="E24" s="868"/>
      <c r="F24" s="868"/>
      <c r="G24" s="869" t="s">
        <v>1011</v>
      </c>
      <c r="H24" s="869"/>
      <c r="I24" s="869"/>
      <c r="J24" s="869"/>
      <c r="K24" s="299"/>
      <c r="L24" s="299"/>
      <c r="M24" s="299"/>
      <c r="N24" s="299"/>
      <c r="O24" s="299"/>
      <c r="P24" s="299"/>
      <c r="Q24" s="299"/>
      <c r="R24" s="299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80"/>
      <c r="AE24" s="280"/>
      <c r="AF24" s="280"/>
      <c r="AG24" s="280"/>
      <c r="AH24" s="280"/>
      <c r="AI24" s="280"/>
      <c r="AJ24" s="280"/>
      <c r="AK24" s="280"/>
      <c r="AL24" s="280"/>
      <c r="AM24" s="280"/>
    </row>
    <row r="25" spans="1:39" s="281" customFormat="1">
      <c r="A25" s="866"/>
      <c r="B25" s="867"/>
      <c r="C25" s="284" t="s">
        <v>209</v>
      </c>
      <c r="D25" s="284" t="s">
        <v>210</v>
      </c>
      <c r="E25" s="284" t="s">
        <v>211</v>
      </c>
      <c r="F25" s="284" t="s">
        <v>212</v>
      </c>
      <c r="G25" s="285" t="s">
        <v>176</v>
      </c>
      <c r="H25" s="285" t="s">
        <v>139</v>
      </c>
      <c r="I25" s="285" t="s">
        <v>211</v>
      </c>
      <c r="J25" s="285" t="s">
        <v>212</v>
      </c>
      <c r="K25" s="299"/>
      <c r="L25" s="299"/>
      <c r="M25" s="299"/>
      <c r="N25" s="299"/>
      <c r="O25" s="299"/>
      <c r="P25" s="299"/>
      <c r="Q25" s="299"/>
      <c r="R25" s="299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0"/>
      <c r="AI25" s="280"/>
      <c r="AJ25" s="280"/>
      <c r="AK25" s="280"/>
      <c r="AL25" s="280"/>
      <c r="AM25" s="280"/>
    </row>
    <row r="26" spans="1:39" s="281" customFormat="1">
      <c r="A26" s="286" t="s">
        <v>145</v>
      </c>
      <c r="B26" s="3" t="s">
        <v>27</v>
      </c>
      <c r="C26" s="5">
        <v>231775744</v>
      </c>
      <c r="D26" s="5">
        <v>294577383</v>
      </c>
      <c r="E26" s="5">
        <v>294577383</v>
      </c>
      <c r="F26" s="287">
        <f>ROUND(E26/D26*100,2)</f>
        <v>100</v>
      </c>
      <c r="G26" s="5">
        <v>13444350</v>
      </c>
      <c r="H26" s="5">
        <v>0</v>
      </c>
      <c r="I26" s="5">
        <v>0</v>
      </c>
      <c r="J26" s="287"/>
      <c r="K26" s="299"/>
      <c r="L26" s="299"/>
      <c r="M26" s="299"/>
      <c r="N26" s="299"/>
      <c r="O26" s="299"/>
      <c r="P26" s="299"/>
      <c r="Q26" s="299"/>
      <c r="R26" s="299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  <c r="AI26" s="280"/>
      <c r="AJ26" s="280"/>
      <c r="AK26" s="280"/>
      <c r="AL26" s="280"/>
      <c r="AM26" s="280"/>
    </row>
    <row r="27" spans="1:39" s="281" customFormat="1">
      <c r="A27" s="286" t="s">
        <v>146</v>
      </c>
      <c r="B27" s="3" t="s">
        <v>213</v>
      </c>
      <c r="C27" s="5"/>
      <c r="D27" s="5"/>
      <c r="E27" s="5"/>
      <c r="F27" s="287"/>
      <c r="G27" s="5"/>
      <c r="H27" s="5"/>
      <c r="I27" s="5"/>
      <c r="J27" s="287"/>
      <c r="K27" s="299"/>
      <c r="L27" s="299"/>
      <c r="M27" s="299"/>
      <c r="N27" s="299"/>
      <c r="O27" s="299"/>
      <c r="P27" s="299"/>
      <c r="Q27" s="299"/>
      <c r="R27" s="299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0"/>
      <c r="AI27" s="280"/>
      <c r="AJ27" s="280"/>
      <c r="AK27" s="280"/>
      <c r="AL27" s="280"/>
      <c r="AM27" s="280"/>
    </row>
    <row r="28" spans="1:39" s="281" customFormat="1">
      <c r="A28" s="286" t="s">
        <v>147</v>
      </c>
      <c r="B28" s="3" t="s">
        <v>214</v>
      </c>
      <c r="C28" s="5"/>
      <c r="D28" s="5"/>
      <c r="E28" s="5"/>
      <c r="F28" s="287"/>
      <c r="G28" s="5">
        <v>19763539</v>
      </c>
      <c r="H28" s="5">
        <v>0</v>
      </c>
      <c r="I28" s="5">
        <v>0</v>
      </c>
      <c r="J28" s="287"/>
      <c r="K28" s="299"/>
      <c r="L28" s="299"/>
      <c r="M28" s="299"/>
      <c r="N28" s="299"/>
      <c r="O28" s="299"/>
      <c r="P28" s="299"/>
      <c r="Q28" s="299"/>
      <c r="R28" s="299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0"/>
      <c r="AI28" s="280"/>
      <c r="AJ28" s="280"/>
      <c r="AK28" s="280"/>
      <c r="AL28" s="280"/>
      <c r="AM28" s="280"/>
    </row>
    <row r="29" spans="1:39" s="281" customFormat="1">
      <c r="A29" s="286" t="s">
        <v>151</v>
      </c>
      <c r="B29" s="3" t="s">
        <v>215</v>
      </c>
      <c r="C29" s="5"/>
      <c r="D29" s="5"/>
      <c r="E29" s="5"/>
      <c r="F29" s="287"/>
      <c r="G29" s="5"/>
      <c r="H29" s="5"/>
      <c r="I29" s="5"/>
      <c r="J29" s="287"/>
      <c r="K29" s="299"/>
      <c r="L29" s="299"/>
      <c r="M29" s="299"/>
      <c r="N29" s="299"/>
      <c r="O29" s="299"/>
      <c r="P29" s="299"/>
      <c r="Q29" s="299"/>
      <c r="R29" s="299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0"/>
      <c r="AI29" s="280"/>
      <c r="AJ29" s="280"/>
      <c r="AK29" s="280"/>
      <c r="AL29" s="280"/>
      <c r="AM29" s="280"/>
    </row>
    <row r="30" spans="1:39" s="281" customFormat="1">
      <c r="A30" s="288" t="s">
        <v>152</v>
      </c>
      <c r="B30" s="289" t="s">
        <v>57</v>
      </c>
      <c r="C30" s="290">
        <f>SUM(C26:C29)</f>
        <v>231775744</v>
      </c>
      <c r="D30" s="290">
        <f>SUM(D26:D29)</f>
        <v>294577383</v>
      </c>
      <c r="E30" s="290">
        <f>SUM(E26:E29)</f>
        <v>294577383</v>
      </c>
      <c r="F30" s="291">
        <f>ROUND(E30/D30*100,2)</f>
        <v>100</v>
      </c>
      <c r="G30" s="292">
        <f>SUM(G26:G29)</f>
        <v>33207889</v>
      </c>
      <c r="H30" s="292">
        <f>SUM(H26:H29)</f>
        <v>0</v>
      </c>
      <c r="I30" s="292">
        <f>SUM(I26:I29)</f>
        <v>0</v>
      </c>
      <c r="J30" s="293"/>
      <c r="K30" s="299"/>
      <c r="L30" s="299"/>
      <c r="M30" s="299"/>
      <c r="N30" s="299"/>
      <c r="O30" s="299"/>
      <c r="P30" s="299"/>
      <c r="Q30" s="299"/>
      <c r="R30" s="299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0"/>
      <c r="AI30" s="280"/>
      <c r="AJ30" s="280"/>
      <c r="AK30" s="280"/>
      <c r="AL30" s="280"/>
      <c r="AM30" s="280"/>
    </row>
    <row r="31" spans="1:39" s="281" customFormat="1">
      <c r="A31" s="299"/>
      <c r="B31" s="299"/>
      <c r="C31" s="299"/>
      <c r="D31" s="299"/>
      <c r="E31" s="299"/>
      <c r="F31" s="299"/>
      <c r="G31" s="299"/>
      <c r="H31" s="299"/>
      <c r="I31" s="299"/>
      <c r="J31" s="299"/>
      <c r="K31" s="299"/>
      <c r="L31" s="299"/>
      <c r="M31" s="299"/>
      <c r="N31" s="299"/>
      <c r="O31" s="299"/>
      <c r="P31" s="299"/>
      <c r="Q31" s="299"/>
      <c r="R31" s="299"/>
      <c r="S31" s="280"/>
      <c r="T31" s="280"/>
      <c r="U31" s="280"/>
      <c r="V31" s="280"/>
      <c r="W31" s="280"/>
      <c r="X31" s="280"/>
      <c r="Y31" s="280"/>
      <c r="Z31" s="280"/>
      <c r="AA31" s="280"/>
      <c r="AB31" s="280"/>
      <c r="AC31" s="280"/>
      <c r="AD31" s="280"/>
      <c r="AE31" s="280"/>
      <c r="AF31" s="280"/>
      <c r="AG31" s="280"/>
      <c r="AH31" s="280"/>
      <c r="AI31" s="280"/>
      <c r="AJ31" s="280"/>
      <c r="AK31" s="280"/>
      <c r="AL31" s="280"/>
      <c r="AM31" s="280"/>
    </row>
    <row r="32" spans="1:39" s="281" customFormat="1">
      <c r="A32" s="299"/>
      <c r="B32" s="299"/>
      <c r="C32" s="299"/>
      <c r="D32" s="299"/>
      <c r="E32" s="299"/>
      <c r="F32" s="299"/>
      <c r="G32" s="299"/>
      <c r="H32" s="299"/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80"/>
      <c r="T32" s="280"/>
      <c r="U32" s="280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0"/>
      <c r="AI32" s="280"/>
      <c r="AJ32" s="280"/>
      <c r="AK32" s="280"/>
      <c r="AL32" s="280"/>
      <c r="AM32" s="280"/>
    </row>
    <row r="33" spans="1:39" s="281" customFormat="1">
      <c r="A33" s="299"/>
      <c r="B33" s="299"/>
      <c r="C33" s="299"/>
      <c r="D33" s="299"/>
      <c r="E33" s="299"/>
      <c r="F33" s="299"/>
      <c r="G33" s="299"/>
      <c r="H33" s="299"/>
      <c r="I33" s="299"/>
      <c r="J33" s="299"/>
      <c r="K33" s="299"/>
      <c r="L33" s="299"/>
      <c r="M33" s="299"/>
      <c r="N33" s="299"/>
      <c r="O33" s="299"/>
      <c r="P33" s="299"/>
      <c r="Q33" s="299"/>
      <c r="R33" s="299"/>
      <c r="S33" s="280"/>
      <c r="T33" s="280"/>
      <c r="U33" s="280"/>
      <c r="V33" s="280"/>
      <c r="W33" s="280"/>
      <c r="X33" s="280"/>
      <c r="Y33" s="280"/>
      <c r="Z33" s="280"/>
      <c r="AA33" s="280"/>
      <c r="AB33" s="280"/>
      <c r="AC33" s="280"/>
      <c r="AD33" s="280"/>
      <c r="AE33" s="280"/>
      <c r="AF33" s="280"/>
      <c r="AG33" s="280"/>
      <c r="AH33" s="280"/>
      <c r="AI33" s="280"/>
      <c r="AJ33" s="280"/>
      <c r="AK33" s="280"/>
      <c r="AL33" s="280"/>
      <c r="AM33" s="280"/>
    </row>
    <row r="34" spans="1:39" s="226" customFormat="1" ht="12.75" customHeight="1">
      <c r="A34" s="881" t="s">
        <v>22</v>
      </c>
      <c r="B34" s="879" t="s">
        <v>207</v>
      </c>
      <c r="C34" s="876" t="s">
        <v>433</v>
      </c>
      <c r="D34" s="877"/>
      <c r="E34" s="877"/>
      <c r="F34" s="878"/>
      <c r="G34" s="875"/>
      <c r="H34" s="875"/>
      <c r="I34" s="875"/>
      <c r="J34" s="875"/>
      <c r="K34" s="875"/>
      <c r="L34" s="875"/>
      <c r="M34" s="875"/>
      <c r="N34" s="875"/>
      <c r="O34" s="300"/>
      <c r="P34" s="300"/>
      <c r="Q34" s="300"/>
      <c r="R34" s="300"/>
    </row>
    <row r="35" spans="1:39" s="226" customFormat="1" ht="12.75" customHeight="1">
      <c r="A35" s="882"/>
      <c r="B35" s="880"/>
      <c r="C35" s="361" t="s">
        <v>209</v>
      </c>
      <c r="D35" s="361" t="s">
        <v>210</v>
      </c>
      <c r="E35" s="361" t="s">
        <v>211</v>
      </c>
      <c r="F35" s="361" t="s">
        <v>212</v>
      </c>
      <c r="G35" s="301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</row>
    <row r="36" spans="1:39" s="29" customFormat="1" ht="12.75" customHeight="1">
      <c r="A36" s="362" t="s">
        <v>145</v>
      </c>
      <c r="B36" s="363" t="s">
        <v>27</v>
      </c>
      <c r="C36" s="335">
        <f>C8+G8+K8+O8+C17+G17+K17+O17+C26+G26</f>
        <v>539794583</v>
      </c>
      <c r="D36" s="335">
        <f t="shared" ref="D36:E39" si="1">D8+H8+L8+P8+D17+H17+L17+P17+D26+H26</f>
        <v>517132503</v>
      </c>
      <c r="E36" s="335">
        <f t="shared" si="1"/>
        <v>489087922</v>
      </c>
      <c r="F36" s="364">
        <f>ROUND(E36/D36*100,2)</f>
        <v>94.58</v>
      </c>
      <c r="G36" s="302"/>
      <c r="H36" s="302"/>
      <c r="I36" s="302"/>
      <c r="J36" s="303"/>
      <c r="K36" s="302"/>
      <c r="L36" s="302"/>
      <c r="M36" s="302"/>
      <c r="N36" s="303"/>
      <c r="O36" s="304"/>
      <c r="P36" s="304"/>
      <c r="Q36" s="304"/>
      <c r="R36" s="305"/>
      <c r="S36" s="231"/>
      <c r="T36" s="231"/>
      <c r="U36" s="231"/>
      <c r="V36" s="231"/>
      <c r="W36" s="231"/>
      <c r="X36" s="231"/>
      <c r="Y36" s="231"/>
      <c r="Z36" s="231"/>
      <c r="AA36" s="231"/>
      <c r="AB36" s="231"/>
      <c r="AC36" s="231"/>
      <c r="AD36" s="231"/>
      <c r="AE36" s="231"/>
      <c r="AF36" s="231"/>
      <c r="AG36" s="231"/>
      <c r="AH36" s="231"/>
      <c r="AI36" s="231"/>
      <c r="AJ36" s="231"/>
      <c r="AK36" s="231"/>
      <c r="AL36" s="231"/>
      <c r="AM36" s="231"/>
    </row>
    <row r="37" spans="1:39" s="29" customFormat="1">
      <c r="A37" s="362" t="s">
        <v>146</v>
      </c>
      <c r="B37" s="363" t="s">
        <v>213</v>
      </c>
      <c r="C37" s="335">
        <f>C9+G9+K9+O9+C18+G18+K18+O18+C27+G27</f>
        <v>273239129</v>
      </c>
      <c r="D37" s="335">
        <f>D9+H9+L9+P9+D18+H18+L18+P18+D27+H27</f>
        <v>278359882</v>
      </c>
      <c r="E37" s="335">
        <f t="shared" si="1"/>
        <v>249080264</v>
      </c>
      <c r="F37" s="364">
        <f>ROUND(E37/D37*100,2)</f>
        <v>89.48</v>
      </c>
      <c r="G37" s="302"/>
      <c r="H37" s="302"/>
      <c r="I37" s="302"/>
      <c r="J37" s="303"/>
      <c r="K37" s="302"/>
      <c r="L37" s="302"/>
      <c r="M37" s="302"/>
      <c r="N37" s="303"/>
      <c r="O37" s="304"/>
      <c r="P37" s="304"/>
      <c r="Q37" s="304"/>
      <c r="R37" s="305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31"/>
      <c r="AF37" s="231"/>
      <c r="AG37" s="231"/>
      <c r="AH37" s="231"/>
      <c r="AI37" s="231"/>
      <c r="AJ37" s="231"/>
      <c r="AK37" s="231"/>
      <c r="AL37" s="231"/>
      <c r="AM37" s="231"/>
    </row>
    <row r="38" spans="1:39">
      <c r="A38" s="362" t="s">
        <v>147</v>
      </c>
      <c r="B38" s="363" t="s">
        <v>214</v>
      </c>
      <c r="C38" s="335">
        <f>C10+G10+K10+O10+C19+G19+K19+O19+C28+G28</f>
        <v>220563161</v>
      </c>
      <c r="D38" s="335">
        <f>D10+H10+L10+P10+D19+H19+L19+P19+D28+H28</f>
        <v>172723800</v>
      </c>
      <c r="E38" s="335">
        <f t="shared" si="1"/>
        <v>156710990</v>
      </c>
      <c r="F38" s="364">
        <f>ROUND(E38/D38*100,2)</f>
        <v>90.73</v>
      </c>
      <c r="G38" s="302"/>
      <c r="H38" s="302"/>
      <c r="I38" s="302"/>
      <c r="J38" s="303"/>
      <c r="K38" s="302"/>
      <c r="L38" s="302"/>
      <c r="M38" s="302"/>
      <c r="N38" s="303"/>
      <c r="O38" s="302"/>
      <c r="P38" s="302"/>
      <c r="Q38" s="302"/>
      <c r="R38" s="303"/>
    </row>
    <row r="39" spans="1:39">
      <c r="A39" s="362" t="s">
        <v>151</v>
      </c>
      <c r="B39" s="363" t="s">
        <v>215</v>
      </c>
      <c r="C39" s="335">
        <f>C11+G11+K11+O11+C20+G20+K20+O20+C29+G29</f>
        <v>86061749</v>
      </c>
      <c r="D39" s="335">
        <f>D11+H11+L11+P11+D20+H20+L20+P20+D29+H29</f>
        <v>100626245</v>
      </c>
      <c r="E39" s="335">
        <f t="shared" si="1"/>
        <v>87832260</v>
      </c>
      <c r="F39" s="364">
        <f>ROUND(E39/D39*100,2)</f>
        <v>87.29</v>
      </c>
      <c r="G39" s="302"/>
      <c r="H39" s="302"/>
      <c r="I39" s="302"/>
      <c r="J39" s="303"/>
      <c r="K39" s="302"/>
      <c r="L39" s="302"/>
      <c r="M39" s="302"/>
      <c r="N39" s="303"/>
      <c r="O39" s="302"/>
      <c r="P39" s="302"/>
      <c r="Q39" s="302"/>
      <c r="R39" s="305"/>
    </row>
    <row r="40" spans="1:39">
      <c r="A40" s="365" t="s">
        <v>152</v>
      </c>
      <c r="B40" s="366" t="s">
        <v>57</v>
      </c>
      <c r="C40" s="215">
        <f>SUM(C36:C39)</f>
        <v>1119658622</v>
      </c>
      <c r="D40" s="215">
        <f>SUM(D36:D39)</f>
        <v>1068842430</v>
      </c>
      <c r="E40" s="215">
        <f>SUM(E36:E39)</f>
        <v>982711436</v>
      </c>
      <c r="F40" s="367">
        <f>ROUND(E40/D40*100,2)</f>
        <v>91.94</v>
      </c>
      <c r="G40" s="302"/>
      <c r="H40" s="302"/>
      <c r="I40" s="302"/>
      <c r="J40" s="303"/>
      <c r="K40" s="302"/>
      <c r="L40" s="302"/>
      <c r="M40" s="302"/>
      <c r="N40" s="303"/>
      <c r="O40" s="302"/>
      <c r="P40" s="302"/>
    </row>
    <row r="41" spans="1:39">
      <c r="A41" s="294"/>
      <c r="B41" s="295"/>
      <c r="C41" s="296"/>
      <c r="D41" s="296"/>
      <c r="E41" s="296"/>
      <c r="F41" s="297"/>
      <c r="G41" s="296"/>
      <c r="H41" s="296"/>
      <c r="I41" s="296"/>
      <c r="J41" s="298"/>
      <c r="K41" s="305"/>
      <c r="L41" s="305"/>
      <c r="M41" s="305"/>
      <c r="N41" s="305"/>
      <c r="O41" s="302"/>
      <c r="P41" s="302"/>
      <c r="Q41" s="306"/>
      <c r="R41" s="306"/>
    </row>
    <row r="42" spans="1:39" ht="12" customHeight="1">
      <c r="A42" s="226"/>
      <c r="B42" s="226"/>
      <c r="C42" s="226"/>
      <c r="D42" s="226"/>
      <c r="E42" s="226"/>
      <c r="F42" s="226"/>
      <c r="G42" s="226"/>
      <c r="H42" s="226"/>
      <c r="I42" s="226"/>
      <c r="J42" s="226"/>
      <c r="K42" s="306"/>
      <c r="L42" s="306"/>
      <c r="M42" s="306"/>
      <c r="N42" s="306"/>
      <c r="O42" s="306"/>
      <c r="P42" s="306"/>
      <c r="Q42" s="306"/>
      <c r="R42" s="306"/>
    </row>
    <row r="43" spans="1:39" ht="14.25" customHeight="1">
      <c r="A43" s="226"/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</row>
    <row r="44" spans="1:39" ht="12.75" customHeight="1">
      <c r="A44" s="233"/>
      <c r="B44" s="234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32"/>
      <c r="P44" s="226"/>
      <c r="Q44" s="226"/>
      <c r="R44" s="226"/>
    </row>
    <row r="45" spans="1:39">
      <c r="A45" s="233"/>
      <c r="B45" s="234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32"/>
      <c r="P45" s="226"/>
      <c r="Q45" s="226"/>
      <c r="R45" s="226"/>
    </row>
    <row r="46" spans="1:39">
      <c r="A46" s="235"/>
      <c r="B46" s="226"/>
      <c r="C46" s="236"/>
      <c r="D46" s="236"/>
      <c r="E46" s="236"/>
      <c r="F46" s="230"/>
      <c r="G46" s="229"/>
      <c r="H46" s="229"/>
      <c r="I46" s="229"/>
      <c r="J46" s="230"/>
      <c r="K46" s="230"/>
      <c r="L46" s="230"/>
      <c r="M46" s="230"/>
      <c r="N46" s="230"/>
      <c r="O46" s="226"/>
      <c r="P46" s="226"/>
      <c r="Q46" s="226"/>
      <c r="R46" s="226"/>
    </row>
    <row r="47" spans="1:39">
      <c r="A47" s="231"/>
      <c r="B47" s="231"/>
      <c r="C47" s="236"/>
      <c r="D47" s="236"/>
      <c r="E47" s="236"/>
      <c r="F47" s="230"/>
      <c r="G47" s="229"/>
      <c r="H47" s="229"/>
      <c r="I47" s="229"/>
      <c r="J47" s="230"/>
      <c r="K47" s="230"/>
      <c r="L47" s="230"/>
      <c r="M47" s="230"/>
      <c r="N47" s="230"/>
      <c r="O47" s="226"/>
      <c r="P47" s="226"/>
      <c r="Q47" s="226"/>
      <c r="R47" s="226"/>
    </row>
    <row r="48" spans="1:39">
      <c r="A48" s="237"/>
      <c r="B48" s="226"/>
      <c r="C48" s="229"/>
      <c r="D48" s="229"/>
      <c r="E48" s="229"/>
      <c r="F48" s="230"/>
      <c r="G48" s="229"/>
      <c r="H48" s="229"/>
      <c r="I48" s="229"/>
      <c r="J48" s="230"/>
      <c r="K48" s="230"/>
      <c r="L48" s="230"/>
      <c r="M48" s="230"/>
      <c r="N48" s="230"/>
      <c r="O48" s="226"/>
      <c r="P48" s="226"/>
      <c r="Q48" s="226"/>
      <c r="R48" s="226"/>
    </row>
    <row r="49" spans="1:18" s="28" customFormat="1">
      <c r="A49" s="237"/>
      <c r="B49" s="231"/>
      <c r="C49" s="229"/>
      <c r="D49" s="229"/>
      <c r="E49" s="229"/>
      <c r="F49" s="230"/>
      <c r="G49" s="229"/>
      <c r="H49" s="229"/>
      <c r="I49" s="229"/>
      <c r="J49" s="230"/>
      <c r="K49" s="230"/>
      <c r="L49" s="230"/>
      <c r="M49" s="230"/>
      <c r="N49" s="230"/>
      <c r="O49" s="226"/>
      <c r="P49" s="226"/>
      <c r="Q49" s="226"/>
      <c r="R49" s="226"/>
    </row>
    <row r="50" spans="1:18" s="28" customFormat="1">
      <c r="A50" s="237"/>
      <c r="B50" s="226"/>
      <c r="C50" s="229"/>
      <c r="D50" s="229"/>
      <c r="E50" s="229"/>
      <c r="F50" s="230"/>
      <c r="G50" s="229"/>
      <c r="H50" s="229"/>
      <c r="I50" s="229"/>
      <c r="J50" s="230"/>
      <c r="K50" s="230"/>
      <c r="L50" s="230"/>
      <c r="M50" s="230"/>
      <c r="N50" s="230"/>
      <c r="O50" s="226"/>
      <c r="P50" s="226"/>
      <c r="Q50" s="226"/>
      <c r="R50" s="226"/>
    </row>
    <row r="51" spans="1:18" s="28" customFormat="1">
      <c r="A51" s="237"/>
      <c r="B51" s="231"/>
      <c r="C51" s="229"/>
      <c r="D51" s="229"/>
      <c r="E51" s="229"/>
      <c r="F51" s="230"/>
      <c r="G51" s="229"/>
      <c r="H51" s="229"/>
      <c r="I51" s="229"/>
      <c r="J51" s="230"/>
      <c r="K51" s="230"/>
      <c r="L51" s="230"/>
      <c r="M51" s="230"/>
      <c r="N51" s="230"/>
      <c r="O51" s="226"/>
      <c r="P51" s="226"/>
      <c r="Q51" s="226"/>
      <c r="R51" s="226"/>
    </row>
    <row r="52" spans="1:18" s="28" customFormat="1">
      <c r="A52" s="237"/>
      <c r="B52" s="226"/>
      <c r="C52" s="229"/>
      <c r="D52" s="229"/>
      <c r="E52" s="229"/>
      <c r="F52" s="230"/>
      <c r="G52" s="229"/>
      <c r="H52" s="229"/>
      <c r="I52" s="229"/>
      <c r="J52" s="230"/>
      <c r="K52" s="230"/>
      <c r="L52" s="230"/>
      <c r="M52" s="230"/>
      <c r="N52" s="230"/>
      <c r="O52" s="226"/>
      <c r="P52" s="226"/>
      <c r="Q52" s="226"/>
      <c r="R52" s="226"/>
    </row>
    <row r="53" spans="1:18" s="28" customFormat="1">
      <c r="A53" s="237"/>
      <c r="B53" s="231"/>
      <c r="C53" s="229"/>
      <c r="D53" s="229"/>
      <c r="E53" s="229"/>
      <c r="F53" s="230"/>
      <c r="G53" s="229"/>
      <c r="H53" s="229"/>
      <c r="I53" s="229"/>
      <c r="J53" s="230"/>
      <c r="K53" s="230"/>
      <c r="L53" s="230"/>
      <c r="M53" s="230"/>
      <c r="N53" s="230"/>
      <c r="O53" s="226"/>
      <c r="P53" s="226"/>
      <c r="Q53" s="226"/>
      <c r="R53" s="226"/>
    </row>
    <row r="54" spans="1:18" s="28" customFormat="1">
      <c r="A54" s="237"/>
      <c r="B54" s="226"/>
      <c r="C54" s="229"/>
      <c r="D54" s="229"/>
      <c r="E54" s="229"/>
      <c r="F54" s="230"/>
      <c r="G54" s="229"/>
      <c r="H54" s="229"/>
      <c r="I54" s="229"/>
      <c r="J54" s="230"/>
      <c r="K54" s="230"/>
      <c r="L54" s="230"/>
      <c r="M54" s="230"/>
      <c r="N54" s="230"/>
      <c r="O54" s="226"/>
      <c r="P54" s="226"/>
      <c r="Q54" s="226"/>
      <c r="R54" s="226"/>
    </row>
    <row r="55" spans="1:18" s="28" customFormat="1">
      <c r="A55" s="226"/>
      <c r="B55" s="226"/>
      <c r="C55" s="226"/>
      <c r="D55" s="226"/>
      <c r="E55" s="226"/>
      <c r="F55" s="226"/>
      <c r="G55" s="226"/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</row>
    <row r="56" spans="1:18" s="226" customFormat="1"/>
    <row r="57" spans="1:18" s="226" customFormat="1"/>
    <row r="58" spans="1:18" s="226" customFormat="1"/>
    <row r="59" spans="1:18" s="226" customFormat="1"/>
    <row r="60" spans="1:18" s="226" customFormat="1"/>
    <row r="61" spans="1:18" s="226" customFormat="1"/>
    <row r="62" spans="1:18" s="226" customFormat="1"/>
    <row r="63" spans="1:18" s="226" customFormat="1"/>
    <row r="64" spans="1:18" s="226" customFormat="1"/>
    <row r="65" s="226" customFormat="1"/>
    <row r="66" s="226" customFormat="1"/>
    <row r="67" s="226" customFormat="1"/>
    <row r="68" s="226" customFormat="1"/>
    <row r="69" s="226" customFormat="1"/>
    <row r="70" s="226" customFormat="1"/>
    <row r="71" s="226" customFormat="1"/>
    <row r="72" s="226" customFormat="1"/>
    <row r="73" s="226" customFormat="1"/>
    <row r="74" s="226" customFormat="1"/>
    <row r="75" s="226" customFormat="1"/>
    <row r="76" s="226" customFormat="1"/>
    <row r="77" s="226" customFormat="1"/>
    <row r="78" s="226" customFormat="1"/>
    <row r="79" s="226" customFormat="1"/>
    <row r="80" s="226" customFormat="1"/>
    <row r="81" s="226" customFormat="1"/>
    <row r="82" s="226" customFormat="1"/>
    <row r="83" s="226" customFormat="1"/>
    <row r="84" s="226" customFormat="1"/>
    <row r="85" s="226" customFormat="1"/>
    <row r="86" s="226" customFormat="1"/>
  </sheetData>
  <mergeCells count="24">
    <mergeCell ref="K34:N34"/>
    <mergeCell ref="G34:J34"/>
    <mergeCell ref="C34:F34"/>
    <mergeCell ref="B34:B35"/>
    <mergeCell ref="A34:A35"/>
    <mergeCell ref="K6:N6"/>
    <mergeCell ref="O6:R6"/>
    <mergeCell ref="Q4:R4"/>
    <mergeCell ref="A1:R1"/>
    <mergeCell ref="C6:F6"/>
    <mergeCell ref="G6:J6"/>
    <mergeCell ref="A2:R2"/>
    <mergeCell ref="B6:B7"/>
    <mergeCell ref="A6:A7"/>
    <mergeCell ref="A24:A25"/>
    <mergeCell ref="B24:B25"/>
    <mergeCell ref="C24:F24"/>
    <mergeCell ref="G24:J24"/>
    <mergeCell ref="O15:R15"/>
    <mergeCell ref="C15:F15"/>
    <mergeCell ref="G15:J15"/>
    <mergeCell ref="A15:A16"/>
    <mergeCell ref="B15:B16"/>
    <mergeCell ref="K15:N15"/>
  </mergeCells>
  <phoneticPr fontId="13" type="noConversion"/>
  <printOptions horizontalCentered="1"/>
  <pageMargins left="0.19685039370078741" right="0.19685039370078741" top="0.94488188976377963" bottom="0.70866141732283472" header="0.19685039370078741" footer="0.51181102362204722"/>
  <pageSetup paperSize="9" scale="73" orientation="landscape" r:id="rId1"/>
  <headerFooter alignWithMargins="0">
    <oddHeader>&amp;C
&amp;R13/a. számú melléklet</oddHeader>
  </headerFooter>
  <ignoredErrors>
    <ignoredError sqref="J12 F12 J21 F21" formula="1"/>
  </ignoredError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6"/>
  <dimension ref="A1:AE105"/>
  <sheetViews>
    <sheetView topLeftCell="A4" zoomScaleNormal="100" workbookViewId="0">
      <selection activeCell="I33" sqref="I33"/>
    </sheetView>
  </sheetViews>
  <sheetFormatPr defaultColWidth="9.109375" defaultRowHeight="13.2"/>
  <cols>
    <col min="1" max="1" width="4.33203125" style="30" customWidth="1"/>
    <col min="2" max="2" width="19.33203125" style="30" customWidth="1"/>
    <col min="3" max="3" width="12.6640625" style="30" bestFit="1" customWidth="1"/>
    <col min="4" max="4" width="12.88671875" style="30" customWidth="1"/>
    <col min="5" max="5" width="14.33203125" style="30" customWidth="1"/>
    <col min="6" max="6" width="6.6640625" style="30" customWidth="1"/>
    <col min="7" max="9" width="12.6640625" style="30" customWidth="1"/>
    <col min="10" max="10" width="6.5546875" style="30" bestFit="1" customWidth="1"/>
    <col min="11" max="12" width="11.109375" style="30" bestFit="1" customWidth="1"/>
    <col min="13" max="13" width="11.33203125" style="30" bestFit="1" customWidth="1"/>
    <col min="14" max="14" width="6.33203125" style="30" customWidth="1"/>
    <col min="15" max="15" width="7.5546875" style="239" customWidth="1"/>
    <col min="16" max="16" width="7.109375" style="239" customWidth="1"/>
    <col min="17" max="17" width="6.33203125" style="239" customWidth="1"/>
    <col min="18" max="31" width="9.109375" style="239"/>
    <col min="32" max="16384" width="9.109375" style="30"/>
  </cols>
  <sheetData>
    <row r="1" spans="1:31">
      <c r="A1" s="886" t="s">
        <v>965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</row>
    <row r="2" spans="1:31" s="239" customFormat="1">
      <c r="A2" s="887" t="s">
        <v>1006</v>
      </c>
      <c r="B2" s="887"/>
      <c r="C2" s="887"/>
      <c r="D2" s="887"/>
      <c r="E2" s="887"/>
      <c r="F2" s="887"/>
      <c r="G2" s="887"/>
      <c r="H2" s="887"/>
      <c r="I2" s="887"/>
      <c r="J2" s="887"/>
      <c r="K2" s="887"/>
      <c r="L2" s="887"/>
      <c r="M2" s="887"/>
      <c r="N2" s="887"/>
    </row>
    <row r="3" spans="1:31" s="239" customFormat="1"/>
    <row r="4" spans="1:31" s="239" customFormat="1"/>
    <row r="5" spans="1:31" s="239" customFormat="1">
      <c r="M5" s="888" t="s">
        <v>204</v>
      </c>
      <c r="N5" s="889"/>
    </row>
    <row r="6" spans="1:31" ht="12.75" customHeight="1">
      <c r="A6" s="866" t="s">
        <v>22</v>
      </c>
      <c r="B6" s="867" t="s">
        <v>207</v>
      </c>
      <c r="C6" s="869" t="s">
        <v>190</v>
      </c>
      <c r="D6" s="869"/>
      <c r="E6" s="869"/>
      <c r="F6" s="869"/>
      <c r="G6" s="869" t="s">
        <v>434</v>
      </c>
      <c r="H6" s="869"/>
      <c r="I6" s="869"/>
      <c r="J6" s="869"/>
      <c r="K6" s="869" t="s">
        <v>1182</v>
      </c>
      <c r="L6" s="869"/>
      <c r="M6" s="869"/>
      <c r="N6" s="869"/>
    </row>
    <row r="7" spans="1:31">
      <c r="A7" s="866"/>
      <c r="B7" s="867"/>
      <c r="C7" s="285" t="s">
        <v>209</v>
      </c>
      <c r="D7" s="285" t="s">
        <v>224</v>
      </c>
      <c r="E7" s="285" t="s">
        <v>211</v>
      </c>
      <c r="F7" s="285" t="s">
        <v>212</v>
      </c>
      <c r="G7" s="607" t="s">
        <v>209</v>
      </c>
      <c r="H7" s="607" t="s">
        <v>224</v>
      </c>
      <c r="I7" s="607" t="s">
        <v>211</v>
      </c>
      <c r="J7" s="607" t="s">
        <v>212</v>
      </c>
      <c r="K7" s="285" t="s">
        <v>176</v>
      </c>
      <c r="L7" s="285" t="s">
        <v>224</v>
      </c>
      <c r="M7" s="285" t="s">
        <v>211</v>
      </c>
      <c r="N7" s="285" t="s">
        <v>212</v>
      </c>
    </row>
    <row r="8" spans="1:31" s="31" customFormat="1">
      <c r="A8" s="286" t="s">
        <v>145</v>
      </c>
      <c r="B8" s="3" t="s">
        <v>27</v>
      </c>
      <c r="C8" s="20">
        <v>110000</v>
      </c>
      <c r="D8" s="20">
        <v>642201</v>
      </c>
      <c r="E8" s="20">
        <v>642201</v>
      </c>
      <c r="F8" s="307">
        <f>ROUND(E8/D8*100,2)</f>
        <v>100</v>
      </c>
      <c r="G8" s="20">
        <v>0</v>
      </c>
      <c r="H8" s="5">
        <v>0</v>
      </c>
      <c r="I8" s="20">
        <v>0</v>
      </c>
      <c r="J8" s="307">
        <v>0</v>
      </c>
      <c r="K8" s="5">
        <v>285476654</v>
      </c>
      <c r="L8" s="5">
        <v>175957047</v>
      </c>
      <c r="M8" s="5">
        <v>175957047</v>
      </c>
      <c r="N8" s="307">
        <f>ROUND(M8/L8*100,2)</f>
        <v>100</v>
      </c>
      <c r="O8" s="239"/>
      <c r="P8" s="239"/>
      <c r="Q8" s="239"/>
      <c r="R8" s="239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</row>
    <row r="9" spans="1:31">
      <c r="A9" s="286" t="s">
        <v>146</v>
      </c>
      <c r="B9" s="3" t="s">
        <v>213</v>
      </c>
      <c r="C9" s="5">
        <v>25474200</v>
      </c>
      <c r="D9" s="5">
        <v>27733053</v>
      </c>
      <c r="E9" s="5">
        <v>27733053</v>
      </c>
      <c r="F9" s="287">
        <f>ROUND(E9/D9*100,2)</f>
        <v>100</v>
      </c>
      <c r="G9" s="5">
        <v>135349400</v>
      </c>
      <c r="H9" s="5">
        <v>156474757</v>
      </c>
      <c r="I9" s="5">
        <v>156474757</v>
      </c>
      <c r="J9" s="307">
        <f>ROUND(I9/H9*100,2)</f>
        <v>100</v>
      </c>
      <c r="K9" s="5">
        <v>73869404</v>
      </c>
      <c r="L9" s="5">
        <v>55440947</v>
      </c>
      <c r="M9" s="5">
        <v>55440947</v>
      </c>
      <c r="N9" s="307">
        <f>ROUND(M9/L9*100,2)</f>
        <v>100</v>
      </c>
    </row>
    <row r="10" spans="1:31">
      <c r="A10" s="286" t="s">
        <v>147</v>
      </c>
      <c r="B10" s="3" t="s">
        <v>214</v>
      </c>
      <c r="C10" s="5">
        <v>76000</v>
      </c>
      <c r="D10" s="5">
        <v>103379</v>
      </c>
      <c r="E10" s="5">
        <v>103379</v>
      </c>
      <c r="F10" s="287">
        <f>ROUND(E10/D10*100,2)</f>
        <v>100</v>
      </c>
      <c r="G10" s="5">
        <v>46750000</v>
      </c>
      <c r="H10" s="5">
        <v>79248259</v>
      </c>
      <c r="I10" s="5">
        <v>79248259</v>
      </c>
      <c r="J10" s="307">
        <f>ROUND(I10/H10*100,2)</f>
        <v>100</v>
      </c>
      <c r="K10" s="5">
        <v>78230037</v>
      </c>
      <c r="L10" s="5">
        <v>47001030</v>
      </c>
      <c r="M10" s="5">
        <v>47001030</v>
      </c>
      <c r="N10" s="307">
        <f>ROUND(M10/L10*100,2)</f>
        <v>100</v>
      </c>
    </row>
    <row r="11" spans="1:31">
      <c r="A11" s="286" t="s">
        <v>151</v>
      </c>
      <c r="B11" s="3" t="s">
        <v>215</v>
      </c>
      <c r="C11" s="5">
        <v>2372143</v>
      </c>
      <c r="D11" s="5">
        <v>3410420</v>
      </c>
      <c r="E11" s="5">
        <v>3410420</v>
      </c>
      <c r="F11" s="287">
        <f>ROUND(E11/D11*100,2)</f>
        <v>100</v>
      </c>
      <c r="G11" s="5">
        <v>49676344</v>
      </c>
      <c r="H11" s="5">
        <v>65875018</v>
      </c>
      <c r="I11" s="5">
        <v>65875018</v>
      </c>
      <c r="J11" s="307">
        <f>ROUND(I11/H11*100,2)</f>
        <v>100</v>
      </c>
      <c r="K11" s="5">
        <v>25875402</v>
      </c>
      <c r="L11" s="5">
        <v>23199010</v>
      </c>
      <c r="M11" s="5">
        <v>23199010</v>
      </c>
      <c r="N11" s="307">
        <f>ROUND(M11/L11*100,2)</f>
        <v>100</v>
      </c>
    </row>
    <row r="12" spans="1:31">
      <c r="A12" s="288" t="s">
        <v>152</v>
      </c>
      <c r="B12" s="289" t="s">
        <v>57</v>
      </c>
      <c r="C12" s="292">
        <f>SUM(C8:C11)</f>
        <v>28032343</v>
      </c>
      <c r="D12" s="292">
        <f>SUM(D8:D11)</f>
        <v>31889053</v>
      </c>
      <c r="E12" s="292">
        <f>SUM(E8:E11)</f>
        <v>31889053</v>
      </c>
      <c r="F12" s="293">
        <f>ROUND(E12/D12*100,2)</f>
        <v>100</v>
      </c>
      <c r="G12" s="609">
        <f>SUM(G8:G11)</f>
        <v>231775744</v>
      </c>
      <c r="H12" s="609">
        <f>SUM(H8:H11)</f>
        <v>301598034</v>
      </c>
      <c r="I12" s="609">
        <f>SUM(I8:I11)</f>
        <v>301598034</v>
      </c>
      <c r="J12" s="369">
        <f>ROUND(I12/H12*100,2)</f>
        <v>100</v>
      </c>
      <c r="K12" s="292">
        <f>SUM(K8:K11)</f>
        <v>463451497</v>
      </c>
      <c r="L12" s="292">
        <f>SUM(L8:L11)</f>
        <v>301598034</v>
      </c>
      <c r="M12" s="292">
        <f>SUM(M8:M11)</f>
        <v>301598034</v>
      </c>
      <c r="N12" s="293">
        <f>ROUND(M12/L12*100,2)</f>
        <v>100</v>
      </c>
    </row>
    <row r="13" spans="1:31">
      <c r="A13" s="625"/>
      <c r="B13" s="299"/>
      <c r="C13" s="302"/>
      <c r="D13" s="302"/>
      <c r="E13" s="302"/>
      <c r="F13" s="303"/>
      <c r="G13" s="302"/>
      <c r="H13" s="302"/>
      <c r="I13" s="302"/>
      <c r="J13" s="305"/>
      <c r="K13" s="302"/>
      <c r="L13" s="302"/>
      <c r="M13" s="302"/>
      <c r="N13" s="303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>
      <c r="A14" s="625"/>
      <c r="B14" s="299"/>
      <c r="C14" s="302"/>
      <c r="D14" s="302"/>
      <c r="E14" s="302"/>
      <c r="F14" s="303"/>
      <c r="G14" s="302"/>
      <c r="H14" s="302"/>
      <c r="I14" s="302"/>
      <c r="J14" s="305"/>
      <c r="K14" s="302"/>
      <c r="L14" s="302"/>
      <c r="M14" s="302"/>
      <c r="N14" s="303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>
      <c r="A15" s="866" t="s">
        <v>22</v>
      </c>
      <c r="B15" s="867" t="s">
        <v>207</v>
      </c>
      <c r="C15" s="869" t="s">
        <v>225</v>
      </c>
      <c r="D15" s="869"/>
      <c r="E15" s="869"/>
      <c r="F15" s="869"/>
      <c r="G15" s="869" t="s">
        <v>460</v>
      </c>
      <c r="H15" s="869"/>
      <c r="I15" s="869"/>
      <c r="J15" s="869"/>
      <c r="K15" s="869" t="s">
        <v>1007</v>
      </c>
      <c r="L15" s="869"/>
      <c r="M15" s="869"/>
      <c r="N15" s="869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>
      <c r="A16" s="866"/>
      <c r="B16" s="867"/>
      <c r="C16" s="285" t="s">
        <v>176</v>
      </c>
      <c r="D16" s="285" t="s">
        <v>224</v>
      </c>
      <c r="E16" s="285" t="s">
        <v>211</v>
      </c>
      <c r="F16" s="285" t="s">
        <v>212</v>
      </c>
      <c r="G16" s="285" t="s">
        <v>176</v>
      </c>
      <c r="H16" s="285" t="s">
        <v>224</v>
      </c>
      <c r="I16" s="285" t="s">
        <v>211</v>
      </c>
      <c r="J16" s="285" t="s">
        <v>212</v>
      </c>
      <c r="K16" s="285" t="s">
        <v>176</v>
      </c>
      <c r="L16" s="285" t="s">
        <v>224</v>
      </c>
      <c r="M16" s="285" t="s">
        <v>211</v>
      </c>
      <c r="N16" s="285" t="s">
        <v>212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>
      <c r="A17" s="286" t="s">
        <v>145</v>
      </c>
      <c r="B17" s="3" t="s">
        <v>27</v>
      </c>
      <c r="C17" s="20">
        <v>88216931</v>
      </c>
      <c r="D17" s="20">
        <v>179004429</v>
      </c>
      <c r="E17" s="5">
        <v>179004429</v>
      </c>
      <c r="F17" s="307">
        <f>ROUND(E17/D17*100,2)</f>
        <v>100</v>
      </c>
      <c r="G17" s="5">
        <v>18586106</v>
      </c>
      <c r="H17" s="5">
        <v>14018934</v>
      </c>
      <c r="I17" s="5">
        <v>14018934</v>
      </c>
      <c r="J17" s="287">
        <f>ROUND(I17/H17*100,2)</f>
        <v>100</v>
      </c>
      <c r="K17" s="5">
        <v>0</v>
      </c>
      <c r="L17" s="5">
        <v>105000</v>
      </c>
      <c r="M17" s="5">
        <v>105000</v>
      </c>
      <c r="N17" s="287">
        <f>ROUND(M17/L17*100,2)</f>
        <v>100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>
      <c r="A18" s="286" t="s">
        <v>146</v>
      </c>
      <c r="B18" s="3" t="s">
        <v>213</v>
      </c>
      <c r="C18" s="5">
        <v>0</v>
      </c>
      <c r="D18" s="5">
        <v>0</v>
      </c>
      <c r="E18" s="5">
        <v>0</v>
      </c>
      <c r="F18" s="307">
        <v>0</v>
      </c>
      <c r="G18" s="5">
        <v>0</v>
      </c>
      <c r="H18" s="5">
        <v>105000</v>
      </c>
      <c r="I18" s="5">
        <v>105000</v>
      </c>
      <c r="J18" s="287">
        <f>ROUND(I18/H18*100,2)</f>
        <v>100</v>
      </c>
      <c r="K18" s="5">
        <v>0</v>
      </c>
      <c r="L18" s="5">
        <v>60000</v>
      </c>
      <c r="M18" s="5">
        <v>60000</v>
      </c>
      <c r="N18" s="287">
        <f>ROUND(M18/L18*100,2)</f>
        <v>100</v>
      </c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>
      <c r="A19" s="286" t="s">
        <v>147</v>
      </c>
      <c r="B19" s="3" t="s">
        <v>214</v>
      </c>
      <c r="C19" s="5">
        <v>68397780</v>
      </c>
      <c r="D19" s="5">
        <v>19186788</v>
      </c>
      <c r="E19" s="5">
        <v>19186788</v>
      </c>
      <c r="F19" s="307">
        <f>ROUND(E19/D19*100,2)</f>
        <v>100</v>
      </c>
      <c r="G19" s="5">
        <v>7382081</v>
      </c>
      <c r="H19" s="5">
        <v>7382081</v>
      </c>
      <c r="I19" s="5">
        <v>7382081</v>
      </c>
      <c r="J19" s="287">
        <f>ROUND(I19/H19*100,2)</f>
        <v>100</v>
      </c>
      <c r="K19" s="5">
        <v>0</v>
      </c>
      <c r="L19" s="5">
        <v>75000</v>
      </c>
      <c r="M19" s="5">
        <v>75000</v>
      </c>
      <c r="N19" s="287">
        <f>ROUND(M19/L19*100,2)</f>
        <v>100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>
      <c r="A20" s="286" t="s">
        <v>151</v>
      </c>
      <c r="B20" s="3" t="s">
        <v>215</v>
      </c>
      <c r="C20" s="5">
        <v>0</v>
      </c>
      <c r="D20" s="5">
        <v>0</v>
      </c>
      <c r="E20" s="5">
        <v>0</v>
      </c>
      <c r="F20" s="307">
        <v>0</v>
      </c>
      <c r="G20" s="5">
        <v>0</v>
      </c>
      <c r="H20" s="5">
        <v>0</v>
      </c>
      <c r="I20" s="5">
        <v>0</v>
      </c>
      <c r="J20" s="287">
        <v>0</v>
      </c>
      <c r="K20" s="5">
        <v>0</v>
      </c>
      <c r="L20" s="5">
        <v>3937</v>
      </c>
      <c r="M20" s="5">
        <v>3937</v>
      </c>
      <c r="N20" s="287">
        <f>ROUND(M20/L20*100,2)</f>
        <v>100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>
      <c r="A21" s="288" t="s">
        <v>152</v>
      </c>
      <c r="B21" s="289" t="s">
        <v>57</v>
      </c>
      <c r="C21" s="609">
        <f>SUM(C17:C20)</f>
        <v>156614711</v>
      </c>
      <c r="D21" s="609">
        <f>SUM(D17:D20)</f>
        <v>198191217</v>
      </c>
      <c r="E21" s="609">
        <f>SUM(E17:E20)</f>
        <v>198191217</v>
      </c>
      <c r="F21" s="369">
        <f>ROUND(E21/D21*100,2)</f>
        <v>100</v>
      </c>
      <c r="G21" s="292">
        <f>SUM(G17:G20)</f>
        <v>25968187</v>
      </c>
      <c r="H21" s="292">
        <f>SUM(H17:H20)</f>
        <v>21506015</v>
      </c>
      <c r="I21" s="292">
        <f>SUM(I17:I20)</f>
        <v>21506015</v>
      </c>
      <c r="J21" s="293">
        <f>ROUND(I21/H21*100,2)</f>
        <v>100</v>
      </c>
      <c r="K21" s="292">
        <f>SUM(K17:K20)</f>
        <v>0</v>
      </c>
      <c r="L21" s="292">
        <f>SUM(L17:L20)</f>
        <v>243937</v>
      </c>
      <c r="M21" s="292">
        <f>SUM(M17:M20)</f>
        <v>243937</v>
      </c>
      <c r="N21" s="293">
        <f>ROUND(M21/L21*100,2)</f>
        <v>100</v>
      </c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>
      <c r="A22" s="625"/>
      <c r="B22" s="299"/>
      <c r="C22" s="302"/>
      <c r="D22" s="302"/>
      <c r="E22" s="302"/>
      <c r="F22" s="303"/>
      <c r="G22" s="302"/>
      <c r="H22" s="302"/>
      <c r="I22" s="302"/>
      <c r="J22" s="305"/>
      <c r="K22" s="302"/>
      <c r="L22" s="302"/>
      <c r="M22" s="302"/>
      <c r="N22" s="303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>
      <c r="A23" s="625"/>
      <c r="B23" s="299"/>
      <c r="C23" s="302"/>
      <c r="D23" s="302"/>
      <c r="E23" s="302"/>
      <c r="F23" s="303"/>
      <c r="G23" s="302"/>
      <c r="H23" s="302"/>
      <c r="I23" s="302"/>
      <c r="J23" s="305"/>
      <c r="K23" s="302"/>
      <c r="L23" s="302"/>
      <c r="M23" s="302"/>
      <c r="N23" s="303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>
      <c r="A24" s="625"/>
      <c r="B24" s="299"/>
      <c r="C24" s="302"/>
      <c r="D24" s="302"/>
      <c r="E24" s="302"/>
      <c r="F24" s="303"/>
      <c r="G24" s="302"/>
      <c r="H24" s="302"/>
      <c r="I24" s="302"/>
      <c r="J24" s="305"/>
      <c r="K24" s="302"/>
      <c r="L24" s="302"/>
      <c r="M24" s="302"/>
      <c r="N24" s="303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83" customFormat="1" ht="12" customHeight="1">
      <c r="A25" s="299"/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82"/>
      <c r="P25" s="282"/>
      <c r="Q25" s="282"/>
      <c r="R25" s="282"/>
      <c r="S25" s="282"/>
      <c r="T25" s="282"/>
      <c r="U25" s="282"/>
      <c r="V25" s="282"/>
      <c r="W25" s="282"/>
      <c r="X25" s="282"/>
      <c r="Y25" s="282"/>
      <c r="Z25" s="282"/>
      <c r="AA25" s="282"/>
      <c r="AB25" s="282"/>
      <c r="AC25" s="282"/>
      <c r="AD25" s="282"/>
      <c r="AE25" s="282"/>
    </row>
    <row r="26" spans="1:31" s="239" customFormat="1" ht="14.25" customHeight="1">
      <c r="A26" s="299"/>
      <c r="B26" s="299"/>
      <c r="C26" s="299"/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</row>
    <row r="27" spans="1:31" s="239" customFormat="1" ht="21.75" customHeight="1">
      <c r="A27" s="884" t="s">
        <v>22</v>
      </c>
      <c r="B27" s="885" t="s">
        <v>207</v>
      </c>
      <c r="C27" s="869" t="s">
        <v>223</v>
      </c>
      <c r="D27" s="869"/>
      <c r="E27" s="869"/>
      <c r="F27" s="869"/>
      <c r="G27" s="883" t="s">
        <v>435</v>
      </c>
      <c r="H27" s="883"/>
      <c r="I27" s="883"/>
      <c r="J27" s="883"/>
      <c r="K27" s="875"/>
      <c r="L27" s="875"/>
      <c r="M27" s="875"/>
      <c r="N27" s="875"/>
    </row>
    <row r="28" spans="1:31" ht="12.75" customHeight="1">
      <c r="A28" s="884"/>
      <c r="B28" s="885"/>
      <c r="C28" s="285" t="s">
        <v>176</v>
      </c>
      <c r="D28" s="285" t="s">
        <v>224</v>
      </c>
      <c r="E28" s="285" t="s">
        <v>211</v>
      </c>
      <c r="F28" s="285" t="s">
        <v>212</v>
      </c>
      <c r="G28" s="650" t="s">
        <v>176</v>
      </c>
      <c r="H28" s="650" t="s">
        <v>224</v>
      </c>
      <c r="I28" s="650" t="s">
        <v>211</v>
      </c>
      <c r="J28" s="650" t="s">
        <v>212</v>
      </c>
      <c r="K28" s="301"/>
      <c r="L28" s="301"/>
      <c r="M28" s="301"/>
      <c r="N28" s="301"/>
    </row>
    <row r="29" spans="1:31">
      <c r="A29" s="362" t="s">
        <v>145</v>
      </c>
      <c r="B29" s="363" t="s">
        <v>27</v>
      </c>
      <c r="C29" s="5">
        <v>147404892</v>
      </c>
      <c r="D29" s="5">
        <v>147404892</v>
      </c>
      <c r="E29" s="5">
        <v>147404892</v>
      </c>
      <c r="F29" s="307">
        <f>ROUND(E29/D29*100,2)</f>
        <v>100</v>
      </c>
      <c r="G29" s="89">
        <f>G8+K8+C8+G17+K17+C29+C17</f>
        <v>539794583</v>
      </c>
      <c r="H29" s="89">
        <f t="shared" ref="H29:I32" si="0">H8+L8+D8+H17+L17+D29+D17</f>
        <v>517132503</v>
      </c>
      <c r="I29" s="89">
        <f t="shared" si="0"/>
        <v>517132503</v>
      </c>
      <c r="J29" s="364">
        <f>ROUND(I29/H29*100,2)</f>
        <v>100</v>
      </c>
      <c r="K29" s="302"/>
      <c r="L29" s="302"/>
      <c r="M29" s="302"/>
      <c r="N29" s="303"/>
    </row>
    <row r="30" spans="1:31">
      <c r="A30" s="362" t="s">
        <v>146</v>
      </c>
      <c r="B30" s="363" t="s">
        <v>213</v>
      </c>
      <c r="C30" s="5">
        <v>38546125</v>
      </c>
      <c r="D30" s="5">
        <v>38546125</v>
      </c>
      <c r="E30" s="5">
        <v>38546125</v>
      </c>
      <c r="F30" s="307">
        <f>ROUND(E30/D30*100,2)</f>
        <v>100</v>
      </c>
      <c r="G30" s="89">
        <f t="shared" ref="G30:G32" si="1">G9+K9+C9+G18+K18+C30+C18</f>
        <v>273239129</v>
      </c>
      <c r="H30" s="89">
        <f t="shared" si="0"/>
        <v>278359882</v>
      </c>
      <c r="I30" s="89">
        <f t="shared" si="0"/>
        <v>278359882</v>
      </c>
      <c r="J30" s="364">
        <f>ROUND(I30/H30*100,2)</f>
        <v>100</v>
      </c>
      <c r="K30" s="302"/>
      <c r="L30" s="302"/>
      <c r="M30" s="302"/>
      <c r="N30" s="302"/>
    </row>
    <row r="31" spans="1:31">
      <c r="A31" s="362" t="s">
        <v>147</v>
      </c>
      <c r="B31" s="363" t="s">
        <v>214</v>
      </c>
      <c r="C31" s="5">
        <v>19727263</v>
      </c>
      <c r="D31" s="5">
        <v>19727263</v>
      </c>
      <c r="E31" s="5">
        <v>19727263</v>
      </c>
      <c r="F31" s="307">
        <f>ROUND(E31/D31*100,2)</f>
        <v>100</v>
      </c>
      <c r="G31" s="89">
        <f t="shared" si="1"/>
        <v>220563161</v>
      </c>
      <c r="H31" s="89">
        <f t="shared" si="0"/>
        <v>172723800</v>
      </c>
      <c r="I31" s="89">
        <f t="shared" si="0"/>
        <v>172723800</v>
      </c>
      <c r="J31" s="364">
        <f>ROUND(I31/H31*100,2)</f>
        <v>100</v>
      </c>
      <c r="K31" s="302"/>
      <c r="L31" s="302"/>
      <c r="M31" s="302"/>
      <c r="N31" s="302"/>
    </row>
    <row r="32" spans="1:31">
      <c r="A32" s="362" t="s">
        <v>151</v>
      </c>
      <c r="B32" s="363" t="s">
        <v>215</v>
      </c>
      <c r="C32" s="5">
        <v>8137860</v>
      </c>
      <c r="D32" s="5">
        <v>8137860</v>
      </c>
      <c r="E32" s="5">
        <v>8137860</v>
      </c>
      <c r="F32" s="307">
        <f>ROUND(E32/D32*100,2)</f>
        <v>100</v>
      </c>
      <c r="G32" s="89">
        <f t="shared" si="1"/>
        <v>86061749</v>
      </c>
      <c r="H32" s="89">
        <f t="shared" si="0"/>
        <v>100626245</v>
      </c>
      <c r="I32" s="89">
        <f t="shared" si="0"/>
        <v>100626245</v>
      </c>
      <c r="J32" s="364">
        <f>ROUND(I32/H32*100,2)</f>
        <v>100</v>
      </c>
      <c r="K32" s="302"/>
      <c r="L32" s="302"/>
      <c r="M32" s="302"/>
      <c r="N32" s="302"/>
    </row>
    <row r="33" spans="1:14">
      <c r="A33" s="365" t="s">
        <v>152</v>
      </c>
      <c r="B33" s="366" t="s">
        <v>57</v>
      </c>
      <c r="C33" s="292">
        <f>SUM(C29:C32)</f>
        <v>213816140</v>
      </c>
      <c r="D33" s="292">
        <f>SUM(D29:D32)</f>
        <v>213816140</v>
      </c>
      <c r="E33" s="292">
        <f>SUM(E29:E32)</f>
        <v>213816140</v>
      </c>
      <c r="F33" s="293">
        <f>ROUND(E33/D33*100,2)</f>
        <v>100</v>
      </c>
      <c r="G33" s="371">
        <f>SUM(G29:G32)</f>
        <v>1119658622</v>
      </c>
      <c r="H33" s="371">
        <f>SUM(H29:H32)</f>
        <v>1068842430</v>
      </c>
      <c r="I33" s="371">
        <f>SUM(I29:I32)</f>
        <v>1068842430</v>
      </c>
      <c r="J33" s="372">
        <f>ROUND(I33/H33*100,2)</f>
        <v>100</v>
      </c>
      <c r="K33" s="302"/>
      <c r="L33" s="302"/>
      <c r="M33" s="302"/>
      <c r="N33" s="302"/>
    </row>
    <row r="34" spans="1:14">
      <c r="A34" s="239"/>
      <c r="B34" s="239"/>
      <c r="C34" s="239"/>
      <c r="D34" s="239"/>
      <c r="E34" s="239"/>
      <c r="F34" s="239"/>
      <c r="G34" s="370"/>
      <c r="H34" s="370"/>
      <c r="I34" s="370"/>
      <c r="J34" s="370"/>
      <c r="K34" s="370"/>
      <c r="L34" s="370"/>
      <c r="M34" s="370"/>
      <c r="N34" s="370"/>
    </row>
    <row r="35" spans="1:14">
      <c r="A35" s="239"/>
      <c r="B35" s="239"/>
      <c r="C35" s="239"/>
      <c r="D35" s="239"/>
      <c r="E35" s="239"/>
      <c r="F35" s="239"/>
      <c r="G35" s="370"/>
      <c r="H35" s="370"/>
      <c r="I35" s="370"/>
      <c r="J35" s="370"/>
      <c r="K35" s="370"/>
      <c r="L35" s="370"/>
      <c r="M35" s="370"/>
      <c r="N35" s="370"/>
    </row>
    <row r="36" spans="1:14">
      <c r="A36" s="239"/>
      <c r="B36" s="239"/>
      <c r="C36" s="239"/>
      <c r="D36" s="239"/>
      <c r="E36" s="239"/>
      <c r="F36" s="239"/>
      <c r="G36" s="370"/>
      <c r="H36" s="370"/>
      <c r="I36" s="370"/>
      <c r="J36" s="370"/>
      <c r="K36" s="370"/>
      <c r="L36" s="370"/>
      <c r="M36" s="370"/>
      <c r="N36" s="370"/>
    </row>
    <row r="37" spans="1:14">
      <c r="A37" s="239"/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</row>
    <row r="38" spans="1:14">
      <c r="A38" s="239"/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</row>
    <row r="39" spans="1:14">
      <c r="A39" s="239"/>
      <c r="B39" s="239"/>
      <c r="C39" s="239"/>
      <c r="D39" s="239"/>
      <c r="E39" s="239"/>
      <c r="F39" s="239"/>
      <c r="G39" s="239"/>
      <c r="H39" s="239"/>
      <c r="I39" s="239"/>
      <c r="J39" s="239"/>
      <c r="K39" s="239"/>
      <c r="L39" s="239"/>
      <c r="M39" s="239"/>
      <c r="N39" s="239"/>
    </row>
    <row r="40" spans="1:14">
      <c r="A40" s="239"/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</row>
    <row r="41" spans="1:14">
      <c r="A41" s="239"/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</row>
    <row r="42" spans="1:14">
      <c r="A42" s="239"/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</row>
    <row r="43" spans="1:14">
      <c r="A43" s="239"/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</row>
    <row r="44" spans="1:14">
      <c r="A44" s="239"/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</row>
    <row r="45" spans="1:14">
      <c r="A45" s="239"/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</row>
    <row r="46" spans="1:14">
      <c r="A46" s="239"/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</row>
    <row r="47" spans="1:14">
      <c r="A47" s="239"/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</row>
    <row r="48" spans="1:14">
      <c r="A48" s="239"/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</row>
    <row r="49" spans="1:14">
      <c r="A49" s="239"/>
      <c r="B49" s="239"/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</row>
    <row r="50" spans="1:14">
      <c r="A50" s="239"/>
      <c r="B50" s="239"/>
      <c r="C50" s="239"/>
      <c r="D50" s="239"/>
      <c r="E50" s="239"/>
      <c r="F50" s="239"/>
      <c r="G50" s="239"/>
      <c r="H50" s="239"/>
      <c r="I50" s="239"/>
      <c r="J50" s="239"/>
      <c r="K50" s="239"/>
      <c r="L50" s="239"/>
      <c r="M50" s="239"/>
      <c r="N50" s="239"/>
    </row>
    <row r="51" spans="1:14">
      <c r="A51" s="239"/>
      <c r="B51" s="239"/>
      <c r="C51" s="239"/>
      <c r="D51" s="239"/>
      <c r="E51" s="239"/>
      <c r="F51" s="239"/>
      <c r="G51" s="239"/>
      <c r="H51" s="239"/>
      <c r="I51" s="239"/>
      <c r="J51" s="239"/>
      <c r="K51" s="239"/>
      <c r="L51" s="239"/>
      <c r="M51" s="239"/>
      <c r="N51" s="239"/>
    </row>
    <row r="52" spans="1:14">
      <c r="A52" s="239"/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  <c r="M52" s="239"/>
      <c r="N52" s="239"/>
    </row>
    <row r="53" spans="1:14">
      <c r="A53" s="239"/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239"/>
      <c r="N53" s="239"/>
    </row>
    <row r="54" spans="1:14">
      <c r="A54" s="239"/>
      <c r="B54" s="239"/>
      <c r="C54" s="239"/>
      <c r="D54" s="239"/>
      <c r="E54" s="239"/>
      <c r="F54" s="239"/>
      <c r="G54" s="239"/>
      <c r="H54" s="239"/>
      <c r="I54" s="239"/>
      <c r="J54" s="239"/>
      <c r="K54" s="239"/>
      <c r="L54" s="239"/>
      <c r="M54" s="239"/>
      <c r="N54" s="239"/>
    </row>
    <row r="55" spans="1:14">
      <c r="A55" s="239"/>
      <c r="B55" s="239"/>
      <c r="C55" s="239"/>
      <c r="D55" s="239"/>
      <c r="E55" s="239"/>
      <c r="F55" s="239"/>
      <c r="G55" s="239"/>
      <c r="H55" s="239"/>
      <c r="I55" s="239"/>
      <c r="J55" s="239"/>
      <c r="K55" s="239"/>
      <c r="L55" s="239"/>
      <c r="M55" s="239"/>
      <c r="N55" s="239"/>
    </row>
    <row r="56" spans="1:14">
      <c r="A56" s="239"/>
      <c r="B56" s="239"/>
      <c r="C56" s="239"/>
      <c r="D56" s="239"/>
      <c r="E56" s="239"/>
      <c r="F56" s="239"/>
      <c r="G56" s="239"/>
      <c r="H56" s="239"/>
      <c r="I56" s="239"/>
      <c r="J56" s="239"/>
      <c r="K56" s="239"/>
      <c r="L56" s="239"/>
      <c r="M56" s="239"/>
      <c r="N56" s="239"/>
    </row>
    <row r="57" spans="1:14">
      <c r="A57" s="239"/>
      <c r="B57" s="239"/>
      <c r="C57" s="239"/>
      <c r="D57" s="239"/>
      <c r="E57" s="239"/>
      <c r="F57" s="239"/>
      <c r="G57" s="239"/>
      <c r="H57" s="239"/>
      <c r="I57" s="239"/>
      <c r="J57" s="239"/>
      <c r="K57" s="239"/>
      <c r="L57" s="239"/>
      <c r="M57" s="239"/>
      <c r="N57" s="239"/>
    </row>
    <row r="58" spans="1:14">
      <c r="A58" s="239"/>
      <c r="B58" s="239"/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</row>
    <row r="59" spans="1:14">
      <c r="A59" s="239"/>
      <c r="B59" s="239"/>
      <c r="C59" s="239"/>
      <c r="D59" s="239"/>
      <c r="E59" s="239"/>
      <c r="F59" s="239"/>
      <c r="G59" s="239"/>
      <c r="H59" s="239"/>
      <c r="I59" s="239"/>
      <c r="J59" s="239"/>
      <c r="K59" s="239"/>
      <c r="L59" s="239"/>
      <c r="M59" s="239"/>
      <c r="N59" s="239"/>
    </row>
    <row r="60" spans="1:14">
      <c r="A60" s="239"/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  <c r="M60" s="239"/>
      <c r="N60" s="239"/>
    </row>
    <row r="61" spans="1:14">
      <c r="A61" s="239"/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239"/>
      <c r="M61" s="239"/>
      <c r="N61" s="239"/>
    </row>
    <row r="62" spans="1:14">
      <c r="A62" s="239"/>
      <c r="B62" s="239"/>
      <c r="C62" s="239"/>
      <c r="D62" s="239"/>
      <c r="E62" s="239"/>
      <c r="F62" s="239"/>
      <c r="G62" s="239"/>
      <c r="H62" s="239"/>
      <c r="I62" s="239"/>
      <c r="J62" s="239"/>
      <c r="K62" s="239"/>
      <c r="L62" s="239"/>
      <c r="M62" s="239"/>
      <c r="N62" s="239"/>
    </row>
    <row r="63" spans="1:14">
      <c r="A63" s="239"/>
      <c r="B63" s="239"/>
      <c r="C63" s="239"/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239"/>
    </row>
    <row r="64" spans="1:14">
      <c r="A64" s="239"/>
      <c r="B64" s="239"/>
      <c r="C64" s="239"/>
      <c r="D64" s="239"/>
      <c r="E64" s="239"/>
      <c r="F64" s="239"/>
      <c r="G64" s="239"/>
      <c r="H64" s="239"/>
      <c r="I64" s="239"/>
      <c r="J64" s="239"/>
      <c r="K64" s="239"/>
      <c r="L64" s="239"/>
      <c r="M64" s="239"/>
      <c r="N64" s="239"/>
    </row>
    <row r="65" spans="1:14">
      <c r="A65" s="239"/>
      <c r="B65" s="239"/>
      <c r="C65" s="239"/>
      <c r="D65" s="239"/>
      <c r="E65" s="239"/>
      <c r="F65" s="239"/>
      <c r="G65" s="239"/>
      <c r="H65" s="239"/>
      <c r="I65" s="239"/>
      <c r="J65" s="239"/>
      <c r="K65" s="239"/>
      <c r="L65" s="239"/>
      <c r="M65" s="239"/>
      <c r="N65" s="239"/>
    </row>
    <row r="66" spans="1:14">
      <c r="A66" s="239"/>
      <c r="B66" s="239"/>
      <c r="C66" s="239"/>
      <c r="D66" s="239"/>
      <c r="E66" s="239"/>
      <c r="F66" s="239"/>
      <c r="G66" s="239"/>
      <c r="H66" s="239"/>
      <c r="I66" s="239"/>
      <c r="J66" s="239"/>
      <c r="K66" s="239"/>
      <c r="L66" s="239"/>
      <c r="M66" s="239"/>
      <c r="N66" s="239"/>
    </row>
    <row r="67" spans="1:14">
      <c r="A67" s="239"/>
      <c r="B67" s="239"/>
      <c r="C67" s="239"/>
      <c r="D67" s="239"/>
      <c r="E67" s="239"/>
      <c r="F67" s="239"/>
      <c r="G67" s="239"/>
      <c r="H67" s="239"/>
      <c r="I67" s="239"/>
      <c r="J67" s="239"/>
      <c r="K67" s="239"/>
      <c r="L67" s="239"/>
      <c r="M67" s="239"/>
      <c r="N67" s="239"/>
    </row>
    <row r="68" spans="1:14">
      <c r="A68" s="239"/>
      <c r="B68" s="239"/>
      <c r="C68" s="239"/>
      <c r="D68" s="239"/>
      <c r="E68" s="239"/>
      <c r="F68" s="239"/>
      <c r="G68" s="239"/>
      <c r="H68" s="239"/>
      <c r="I68" s="239"/>
      <c r="J68" s="239"/>
      <c r="K68" s="239"/>
      <c r="L68" s="239"/>
      <c r="M68" s="239"/>
      <c r="N68" s="239"/>
    </row>
    <row r="69" spans="1:14">
      <c r="A69" s="239"/>
      <c r="B69" s="239"/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</row>
    <row r="70" spans="1:14">
      <c r="A70" s="239"/>
      <c r="B70" s="239"/>
      <c r="C70" s="239"/>
      <c r="D70" s="239"/>
      <c r="E70" s="239"/>
      <c r="F70" s="239"/>
      <c r="G70" s="239"/>
      <c r="H70" s="239"/>
      <c r="I70" s="239"/>
      <c r="J70" s="239"/>
      <c r="K70" s="239"/>
      <c r="L70" s="239"/>
      <c r="M70" s="239"/>
      <c r="N70" s="239"/>
    </row>
    <row r="71" spans="1:14">
      <c r="A71" s="239"/>
      <c r="B71" s="239"/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</row>
    <row r="72" spans="1:14">
      <c r="A72" s="239"/>
      <c r="B72" s="239"/>
      <c r="C72" s="239"/>
      <c r="D72" s="239"/>
      <c r="E72" s="239"/>
      <c r="F72" s="239"/>
      <c r="G72" s="239"/>
      <c r="H72" s="239"/>
      <c r="I72" s="239"/>
      <c r="J72" s="239"/>
      <c r="K72" s="239"/>
      <c r="L72" s="239"/>
      <c r="M72" s="239"/>
      <c r="N72" s="239"/>
    </row>
    <row r="73" spans="1:14">
      <c r="A73" s="239"/>
      <c r="B73" s="239"/>
      <c r="C73" s="239"/>
      <c r="D73" s="239"/>
      <c r="E73" s="239"/>
      <c r="F73" s="239"/>
      <c r="G73" s="239"/>
      <c r="H73" s="239"/>
      <c r="I73" s="239"/>
      <c r="J73" s="239"/>
      <c r="K73" s="239"/>
      <c r="L73" s="239"/>
      <c r="M73" s="239"/>
      <c r="N73" s="239"/>
    </row>
    <row r="74" spans="1:14">
      <c r="A74" s="239"/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  <c r="M74" s="239"/>
      <c r="N74" s="239"/>
    </row>
    <row r="75" spans="1:14">
      <c r="A75" s="239"/>
      <c r="B75" s="239"/>
      <c r="C75" s="239"/>
      <c r="D75" s="239"/>
      <c r="E75" s="239"/>
      <c r="F75" s="239"/>
      <c r="G75" s="239"/>
      <c r="H75" s="239"/>
      <c r="I75" s="239"/>
      <c r="J75" s="239"/>
      <c r="K75" s="239"/>
      <c r="L75" s="239"/>
      <c r="M75" s="239"/>
      <c r="N75" s="239"/>
    </row>
    <row r="76" spans="1:14">
      <c r="A76" s="239"/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</row>
    <row r="77" spans="1:14">
      <c r="A77" s="239"/>
      <c r="B77" s="239"/>
      <c r="C77" s="239"/>
      <c r="D77" s="239"/>
      <c r="E77" s="239"/>
      <c r="F77" s="239"/>
      <c r="G77" s="239"/>
      <c r="H77" s="239"/>
      <c r="I77" s="239"/>
      <c r="J77" s="239"/>
      <c r="K77" s="239"/>
      <c r="L77" s="239"/>
      <c r="M77" s="239"/>
      <c r="N77" s="239"/>
    </row>
    <row r="78" spans="1:14">
      <c r="A78" s="239"/>
      <c r="B78" s="239"/>
      <c r="C78" s="239"/>
      <c r="D78" s="239"/>
      <c r="E78" s="239"/>
      <c r="F78" s="239"/>
      <c r="G78" s="239"/>
      <c r="H78" s="239"/>
      <c r="I78" s="239"/>
      <c r="J78" s="239"/>
      <c r="K78" s="239"/>
      <c r="L78" s="239"/>
      <c r="M78" s="239"/>
      <c r="N78" s="239"/>
    </row>
    <row r="79" spans="1:14">
      <c r="A79" s="239"/>
      <c r="B79" s="239"/>
      <c r="C79" s="239"/>
      <c r="D79" s="239"/>
      <c r="E79" s="239"/>
      <c r="F79" s="239"/>
      <c r="G79" s="239"/>
      <c r="H79" s="239"/>
      <c r="I79" s="239"/>
      <c r="J79" s="239"/>
      <c r="K79" s="239"/>
      <c r="L79" s="239"/>
      <c r="M79" s="239"/>
      <c r="N79" s="239"/>
    </row>
    <row r="80" spans="1:14">
      <c r="A80" s="239"/>
      <c r="B80" s="239"/>
      <c r="C80" s="239"/>
      <c r="D80" s="239"/>
      <c r="E80" s="239"/>
      <c r="F80" s="239"/>
      <c r="G80" s="239"/>
      <c r="H80" s="239"/>
      <c r="I80" s="239"/>
      <c r="J80" s="239"/>
      <c r="K80" s="239"/>
      <c r="L80" s="239"/>
      <c r="M80" s="239"/>
      <c r="N80" s="239"/>
    </row>
    <row r="81" spans="1:14">
      <c r="A81" s="239"/>
      <c r="B81" s="239"/>
      <c r="C81" s="239"/>
      <c r="D81" s="239"/>
      <c r="E81" s="239"/>
      <c r="F81" s="239"/>
      <c r="G81" s="239"/>
      <c r="H81" s="239"/>
      <c r="I81" s="239"/>
      <c r="J81" s="239"/>
      <c r="K81" s="239"/>
      <c r="L81" s="239"/>
      <c r="M81" s="239"/>
      <c r="N81" s="239"/>
    </row>
    <row r="82" spans="1:14">
      <c r="A82" s="239"/>
      <c r="B82" s="239"/>
      <c r="C82" s="239"/>
      <c r="D82" s="239"/>
      <c r="E82" s="239"/>
      <c r="F82" s="239"/>
      <c r="G82" s="239"/>
      <c r="H82" s="239"/>
      <c r="I82" s="239"/>
      <c r="J82" s="239"/>
      <c r="K82" s="239"/>
      <c r="L82" s="239"/>
      <c r="M82" s="239"/>
      <c r="N82" s="239"/>
    </row>
    <row r="83" spans="1:14">
      <c r="A83" s="239"/>
      <c r="B83" s="239"/>
      <c r="C83" s="239"/>
      <c r="D83" s="239"/>
      <c r="E83" s="239"/>
      <c r="F83" s="239"/>
      <c r="G83" s="239"/>
      <c r="H83" s="239"/>
      <c r="I83" s="239"/>
      <c r="J83" s="239"/>
      <c r="K83" s="239"/>
      <c r="L83" s="239"/>
      <c r="M83" s="239"/>
      <c r="N83" s="239"/>
    </row>
    <row r="84" spans="1:14">
      <c r="A84" s="239"/>
      <c r="B84" s="239"/>
      <c r="C84" s="239"/>
      <c r="D84" s="239"/>
      <c r="E84" s="239"/>
      <c r="F84" s="239"/>
      <c r="G84" s="239"/>
      <c r="H84" s="239"/>
      <c r="I84" s="239"/>
      <c r="J84" s="239"/>
      <c r="K84" s="239"/>
      <c r="L84" s="239"/>
      <c r="M84" s="239"/>
      <c r="N84" s="239"/>
    </row>
    <row r="85" spans="1:14">
      <c r="A85" s="239"/>
      <c r="B85" s="239"/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239"/>
    </row>
    <row r="86" spans="1:14">
      <c r="A86" s="239"/>
      <c r="B86" s="239"/>
      <c r="C86" s="239"/>
      <c r="D86" s="239"/>
      <c r="E86" s="239"/>
      <c r="F86" s="239"/>
      <c r="G86" s="239"/>
      <c r="H86" s="239"/>
      <c r="I86" s="239"/>
      <c r="J86" s="239"/>
      <c r="K86" s="239"/>
      <c r="L86" s="239"/>
      <c r="M86" s="239"/>
      <c r="N86" s="239"/>
    </row>
    <row r="87" spans="1:14">
      <c r="A87" s="239"/>
      <c r="B87" s="239"/>
      <c r="C87" s="239"/>
      <c r="D87" s="239"/>
      <c r="E87" s="239"/>
      <c r="F87" s="239"/>
      <c r="G87" s="239"/>
      <c r="H87" s="239"/>
      <c r="I87" s="239"/>
      <c r="J87" s="239"/>
      <c r="K87" s="239"/>
      <c r="L87" s="239"/>
      <c r="M87" s="239"/>
      <c r="N87" s="239"/>
    </row>
    <row r="88" spans="1:14">
      <c r="A88" s="239"/>
      <c r="B88" s="239"/>
      <c r="C88" s="239"/>
      <c r="D88" s="239"/>
      <c r="E88" s="239"/>
      <c r="F88" s="239"/>
      <c r="G88" s="239"/>
      <c r="H88" s="239"/>
      <c r="I88" s="239"/>
      <c r="J88" s="239"/>
      <c r="K88" s="239"/>
      <c r="L88" s="239"/>
      <c r="M88" s="239"/>
      <c r="N88" s="239"/>
    </row>
    <row r="89" spans="1:14">
      <c r="A89" s="239"/>
      <c r="B89" s="239"/>
      <c r="C89" s="239"/>
      <c r="D89" s="239"/>
      <c r="E89" s="239"/>
      <c r="F89" s="239"/>
      <c r="G89" s="239"/>
      <c r="H89" s="239"/>
      <c r="I89" s="239"/>
      <c r="J89" s="239"/>
      <c r="K89" s="239"/>
      <c r="L89" s="239"/>
      <c r="M89" s="239"/>
      <c r="N89" s="239"/>
    </row>
    <row r="90" spans="1:14">
      <c r="A90" s="239"/>
      <c r="B90" s="239"/>
      <c r="C90" s="239"/>
      <c r="D90" s="239"/>
      <c r="E90" s="239"/>
      <c r="F90" s="239"/>
      <c r="G90" s="239"/>
      <c r="H90" s="239"/>
      <c r="I90" s="239"/>
      <c r="J90" s="239"/>
      <c r="K90" s="239"/>
      <c r="L90" s="239"/>
      <c r="M90" s="239"/>
      <c r="N90" s="239"/>
    </row>
    <row r="91" spans="1:14">
      <c r="A91" s="239"/>
      <c r="B91" s="239"/>
      <c r="C91" s="239"/>
      <c r="D91" s="239"/>
      <c r="E91" s="239"/>
      <c r="F91" s="239"/>
      <c r="G91" s="239"/>
      <c r="H91" s="239"/>
      <c r="I91" s="239"/>
      <c r="J91" s="239"/>
      <c r="K91" s="239"/>
      <c r="L91" s="239"/>
      <c r="M91" s="239"/>
      <c r="N91" s="239"/>
    </row>
    <row r="92" spans="1:14">
      <c r="A92" s="239"/>
      <c r="B92" s="239"/>
      <c r="C92" s="239"/>
      <c r="D92" s="239"/>
      <c r="E92" s="239"/>
      <c r="F92" s="239"/>
      <c r="G92" s="239"/>
      <c r="H92" s="239"/>
      <c r="I92" s="239"/>
      <c r="J92" s="239"/>
      <c r="K92" s="239"/>
      <c r="L92" s="239"/>
      <c r="M92" s="239"/>
      <c r="N92" s="239"/>
    </row>
    <row r="93" spans="1:14">
      <c r="A93" s="239"/>
      <c r="B93" s="239"/>
      <c r="C93" s="239"/>
      <c r="D93" s="239"/>
      <c r="E93" s="239"/>
      <c r="F93" s="239"/>
      <c r="G93" s="239"/>
      <c r="H93" s="239"/>
      <c r="I93" s="239"/>
      <c r="J93" s="239"/>
      <c r="K93" s="239"/>
      <c r="L93" s="239"/>
      <c r="M93" s="239"/>
      <c r="N93" s="239"/>
    </row>
    <row r="94" spans="1:14">
      <c r="A94" s="239"/>
      <c r="B94" s="239"/>
      <c r="C94" s="239"/>
      <c r="D94" s="239"/>
      <c r="E94" s="239"/>
      <c r="F94" s="239"/>
      <c r="G94" s="239"/>
      <c r="H94" s="239"/>
      <c r="I94" s="239"/>
      <c r="J94" s="239"/>
      <c r="K94" s="239"/>
      <c r="L94" s="239"/>
      <c r="M94" s="239"/>
      <c r="N94" s="239"/>
    </row>
    <row r="95" spans="1:14">
      <c r="A95" s="239"/>
      <c r="B95" s="239"/>
      <c r="C95" s="239"/>
      <c r="D95" s="239"/>
      <c r="E95" s="239"/>
      <c r="F95" s="239"/>
      <c r="G95" s="239"/>
      <c r="H95" s="239"/>
      <c r="I95" s="239"/>
      <c r="J95" s="239"/>
      <c r="K95" s="239"/>
      <c r="L95" s="239"/>
      <c r="M95" s="239"/>
      <c r="N95" s="239"/>
    </row>
    <row r="96" spans="1:14">
      <c r="A96" s="239"/>
      <c r="B96" s="239"/>
      <c r="C96" s="239"/>
      <c r="D96" s="239"/>
      <c r="E96" s="239"/>
      <c r="F96" s="239"/>
      <c r="G96" s="239"/>
      <c r="H96" s="239"/>
      <c r="I96" s="239"/>
      <c r="J96" s="239"/>
      <c r="K96" s="239"/>
      <c r="L96" s="239"/>
      <c r="M96" s="239"/>
      <c r="N96" s="239"/>
    </row>
    <row r="97" spans="1:14">
      <c r="A97" s="239"/>
      <c r="B97" s="239"/>
      <c r="C97" s="239"/>
      <c r="D97" s="239"/>
      <c r="E97" s="239"/>
      <c r="F97" s="239"/>
      <c r="G97" s="239"/>
      <c r="H97" s="239"/>
      <c r="I97" s="239"/>
      <c r="J97" s="239"/>
      <c r="K97" s="239"/>
      <c r="L97" s="239"/>
      <c r="M97" s="239"/>
      <c r="N97" s="239"/>
    </row>
    <row r="98" spans="1:14">
      <c r="A98" s="239"/>
      <c r="B98" s="239"/>
      <c r="C98" s="239"/>
      <c r="D98" s="239"/>
      <c r="E98" s="239"/>
      <c r="F98" s="239"/>
      <c r="G98" s="239"/>
      <c r="H98" s="239"/>
      <c r="I98" s="239"/>
      <c r="J98" s="239"/>
      <c r="K98" s="239"/>
      <c r="L98" s="239"/>
      <c r="M98" s="239"/>
      <c r="N98" s="239"/>
    </row>
    <row r="99" spans="1:14">
      <c r="A99" s="239"/>
      <c r="B99" s="239"/>
      <c r="C99" s="239"/>
      <c r="D99" s="239"/>
      <c r="E99" s="239"/>
      <c r="F99" s="239"/>
      <c r="G99" s="239"/>
      <c r="H99" s="239"/>
      <c r="I99" s="239"/>
      <c r="J99" s="239"/>
      <c r="K99" s="239"/>
      <c r="L99" s="239"/>
      <c r="M99" s="239"/>
      <c r="N99" s="239"/>
    </row>
    <row r="100" spans="1:14">
      <c r="A100" s="239"/>
      <c r="B100" s="239"/>
      <c r="C100" s="239"/>
      <c r="D100" s="239"/>
      <c r="E100" s="239"/>
      <c r="F100" s="239"/>
      <c r="G100" s="239"/>
      <c r="H100" s="239"/>
      <c r="I100" s="239"/>
      <c r="J100" s="239"/>
      <c r="K100" s="239"/>
      <c r="L100" s="239"/>
      <c r="M100" s="239"/>
      <c r="N100" s="239"/>
    </row>
    <row r="101" spans="1:14">
      <c r="A101" s="239"/>
      <c r="B101" s="239"/>
      <c r="C101" s="239"/>
      <c r="D101" s="239"/>
      <c r="E101" s="239"/>
      <c r="F101" s="239"/>
      <c r="G101" s="239"/>
      <c r="H101" s="239"/>
      <c r="I101" s="239"/>
      <c r="J101" s="239"/>
      <c r="K101" s="239"/>
      <c r="L101" s="239"/>
      <c r="M101" s="239"/>
      <c r="N101" s="239"/>
    </row>
    <row r="102" spans="1:14">
      <c r="A102" s="239"/>
      <c r="B102" s="239"/>
      <c r="C102" s="239"/>
      <c r="D102" s="239"/>
      <c r="E102" s="239"/>
      <c r="F102" s="239"/>
      <c r="G102" s="239"/>
      <c r="H102" s="239"/>
      <c r="I102" s="239"/>
      <c r="J102" s="239"/>
      <c r="K102" s="239"/>
      <c r="L102" s="239"/>
      <c r="M102" s="239"/>
      <c r="N102" s="239"/>
    </row>
    <row r="103" spans="1:14">
      <c r="A103" s="239"/>
      <c r="B103" s="239"/>
      <c r="C103" s="239"/>
      <c r="D103" s="239"/>
      <c r="E103" s="239"/>
      <c r="F103" s="239"/>
      <c r="G103" s="239"/>
      <c r="H103" s="239"/>
      <c r="I103" s="239"/>
      <c r="J103" s="239"/>
      <c r="K103" s="239"/>
      <c r="L103" s="239"/>
      <c r="M103" s="239"/>
      <c r="N103" s="239"/>
    </row>
    <row r="104" spans="1:14">
      <c r="A104" s="239"/>
      <c r="B104" s="239"/>
      <c r="C104" s="239"/>
      <c r="D104" s="239"/>
      <c r="E104" s="239"/>
      <c r="F104" s="239"/>
      <c r="G104" s="239"/>
      <c r="H104" s="239"/>
      <c r="I104" s="239"/>
      <c r="J104" s="239"/>
      <c r="K104" s="239"/>
      <c r="L104" s="239"/>
      <c r="M104" s="239"/>
      <c r="N104" s="239"/>
    </row>
    <row r="105" spans="1:14">
      <c r="A105" s="239"/>
      <c r="B105" s="239"/>
      <c r="C105" s="239"/>
      <c r="D105" s="239"/>
      <c r="E105" s="239"/>
      <c r="F105" s="239"/>
      <c r="G105" s="239"/>
      <c r="H105" s="239"/>
      <c r="I105" s="239"/>
      <c r="J105" s="239"/>
      <c r="K105" s="239"/>
      <c r="L105" s="239"/>
      <c r="M105" s="239"/>
      <c r="N105" s="239"/>
    </row>
  </sheetData>
  <mergeCells count="18">
    <mergeCell ref="A1:N1"/>
    <mergeCell ref="G6:J6"/>
    <mergeCell ref="A2:N2"/>
    <mergeCell ref="C6:F6"/>
    <mergeCell ref="K6:N6"/>
    <mergeCell ref="A6:A7"/>
    <mergeCell ref="B6:B7"/>
    <mergeCell ref="M5:N5"/>
    <mergeCell ref="G27:J27"/>
    <mergeCell ref="K27:N27"/>
    <mergeCell ref="A15:A16"/>
    <mergeCell ref="B15:B16"/>
    <mergeCell ref="A27:A28"/>
    <mergeCell ref="B27:B28"/>
    <mergeCell ref="C15:F15"/>
    <mergeCell ref="G15:J15"/>
    <mergeCell ref="K15:N15"/>
    <mergeCell ref="C27:F27"/>
  </mergeCells>
  <phoneticPr fontId="13" type="noConversion"/>
  <printOptions horizontalCentered="1"/>
  <pageMargins left="0.19685039370078741" right="0.19685039370078741" top="0.94488188976377963" bottom="0.70866141732283472" header="0.19685039370078741" footer="0.51181102362204722"/>
  <pageSetup paperSize="9" scale="95" orientation="landscape" r:id="rId1"/>
  <headerFooter alignWithMargins="0">
    <oddHeader>&amp;C
&amp;R13/b. számú melléklet</oddHeader>
  </headerFooter>
  <colBreaks count="1" manualBreakCount="1">
    <brk id="14" max="27" man="1"/>
  </colBreaks>
  <ignoredErrors>
    <ignoredError sqref="J12 F12 N12" formula="1"/>
  </ignoredError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7"/>
  <dimension ref="A1:J51"/>
  <sheetViews>
    <sheetView topLeftCell="A4" zoomScaleNormal="100" workbookViewId="0">
      <selection activeCell="A3" sqref="A3"/>
    </sheetView>
  </sheetViews>
  <sheetFormatPr defaultRowHeight="13.2"/>
  <cols>
    <col min="1" max="1" width="77.6640625" customWidth="1"/>
    <col min="2" max="2" width="15.44140625" customWidth="1"/>
    <col min="3" max="3" width="14.33203125" customWidth="1"/>
    <col min="4" max="4" width="17.44140625" customWidth="1"/>
    <col min="5" max="7" width="11.109375" style="460" bestFit="1" customWidth="1"/>
    <col min="8" max="8" width="10.109375" style="460" bestFit="1" customWidth="1"/>
    <col min="9" max="10" width="9.109375" style="460"/>
  </cols>
  <sheetData>
    <row r="1" spans="1:9">
      <c r="A1" s="664" t="s">
        <v>965</v>
      </c>
      <c r="B1" s="664"/>
      <c r="C1" s="664"/>
      <c r="D1" s="664"/>
    </row>
    <row r="2" spans="1:9">
      <c r="A2" s="664" t="s">
        <v>1118</v>
      </c>
      <c r="B2" s="664"/>
      <c r="C2" s="664"/>
      <c r="D2" s="664"/>
    </row>
    <row r="3" spans="1:9">
      <c r="A3" s="62" t="s">
        <v>101</v>
      </c>
      <c r="B3" s="62"/>
      <c r="C3" s="139"/>
      <c r="D3" s="139"/>
    </row>
    <row r="4" spans="1:9">
      <c r="A4" s="299"/>
      <c r="B4" s="299"/>
      <c r="C4" s="374"/>
      <c r="D4" s="374"/>
    </row>
    <row r="5" spans="1:9">
      <c r="A5" s="299"/>
      <c r="B5" s="336"/>
      <c r="C5" s="768" t="s">
        <v>496</v>
      </c>
      <c r="D5" s="768"/>
    </row>
    <row r="6" spans="1:9">
      <c r="A6" s="385" t="s">
        <v>138</v>
      </c>
      <c r="B6" s="386" t="s">
        <v>437</v>
      </c>
      <c r="C6" s="386" t="s">
        <v>438</v>
      </c>
      <c r="D6" s="386" t="s">
        <v>439</v>
      </c>
    </row>
    <row r="7" spans="1:9">
      <c r="A7" s="387" t="s">
        <v>440</v>
      </c>
      <c r="B7" s="388">
        <v>0</v>
      </c>
      <c r="C7" s="388">
        <v>0</v>
      </c>
      <c r="D7" s="388">
        <v>0</v>
      </c>
    </row>
    <row r="8" spans="1:9">
      <c r="A8" s="387" t="s">
        <v>441</v>
      </c>
      <c r="B8" s="388">
        <v>26975470</v>
      </c>
      <c r="C8" s="388">
        <v>0</v>
      </c>
      <c r="D8" s="388">
        <v>28542966</v>
      </c>
      <c r="F8" s="459"/>
      <c r="G8" s="459"/>
      <c r="H8" s="459"/>
      <c r="I8" s="459"/>
    </row>
    <row r="9" spans="1:9">
      <c r="A9" s="387" t="s">
        <v>442</v>
      </c>
      <c r="B9" s="388">
        <v>0</v>
      </c>
      <c r="C9" s="388">
        <v>0</v>
      </c>
      <c r="D9" s="388"/>
      <c r="F9" s="459"/>
    </row>
    <row r="10" spans="1:9">
      <c r="A10" s="389" t="s">
        <v>443</v>
      </c>
      <c r="B10" s="390">
        <f>SUM(B7:B9)</f>
        <v>26975470</v>
      </c>
      <c r="C10" s="390">
        <f>SUM(C7:C9)</f>
        <v>0</v>
      </c>
      <c r="D10" s="390">
        <f>SUM(D7:D9)</f>
        <v>28542966</v>
      </c>
    </row>
    <row r="11" spans="1:9">
      <c r="A11" s="387" t="s">
        <v>444</v>
      </c>
      <c r="B11" s="388">
        <v>0</v>
      </c>
      <c r="C11" s="388">
        <v>0</v>
      </c>
      <c r="D11" s="388">
        <v>0</v>
      </c>
      <c r="F11" s="459"/>
    </row>
    <row r="12" spans="1:9">
      <c r="A12" s="387" t="s">
        <v>445</v>
      </c>
      <c r="B12" s="388">
        <v>0</v>
      </c>
      <c r="C12" s="388">
        <v>0</v>
      </c>
      <c r="D12" s="388">
        <v>0</v>
      </c>
    </row>
    <row r="13" spans="1:9">
      <c r="A13" s="389" t="s">
        <v>446</v>
      </c>
      <c r="B13" s="390">
        <v>0</v>
      </c>
      <c r="C13" s="390">
        <v>0</v>
      </c>
      <c r="D13" s="390">
        <v>0</v>
      </c>
    </row>
    <row r="14" spans="1:9">
      <c r="A14" s="387" t="s">
        <v>447</v>
      </c>
      <c r="B14" s="388">
        <v>281664475</v>
      </c>
      <c r="C14" s="388">
        <v>0</v>
      </c>
      <c r="D14" s="388">
        <v>294577383</v>
      </c>
    </row>
    <row r="15" spans="1:9">
      <c r="A15" s="458" t="s">
        <v>448</v>
      </c>
      <c r="B15" s="388">
        <v>498726937</v>
      </c>
      <c r="C15" s="388">
        <v>0</v>
      </c>
      <c r="D15" s="628">
        <v>494763732</v>
      </c>
    </row>
    <row r="16" spans="1:9" ht="14.4">
      <c r="A16" s="458" t="s">
        <v>596</v>
      </c>
      <c r="B16" s="388">
        <v>1380400</v>
      </c>
      <c r="C16" s="388">
        <v>0</v>
      </c>
      <c r="D16" s="627">
        <v>37081262</v>
      </c>
    </row>
    <row r="17" spans="1:4" ht="14.4">
      <c r="A17" s="458" t="s">
        <v>597</v>
      </c>
      <c r="B17" s="388">
        <v>1833491</v>
      </c>
      <c r="C17" s="388">
        <v>0</v>
      </c>
      <c r="D17" s="627">
        <v>488108</v>
      </c>
    </row>
    <row r="18" spans="1:4" ht="15" customHeight="1">
      <c r="A18" s="389" t="s">
        <v>598</v>
      </c>
      <c r="B18" s="390">
        <f>SUM(B14:B17)</f>
        <v>783605303</v>
      </c>
      <c r="C18" s="390">
        <f>SUM(C14:C17)</f>
        <v>0</v>
      </c>
      <c r="D18" s="390">
        <f>SUM(D14:D17)</f>
        <v>826910485</v>
      </c>
    </row>
    <row r="19" spans="1:4">
      <c r="A19" s="458" t="s">
        <v>599</v>
      </c>
      <c r="B19" s="388">
        <v>4721352</v>
      </c>
      <c r="C19" s="388">
        <v>0</v>
      </c>
      <c r="D19" s="388">
        <v>8305235</v>
      </c>
    </row>
    <row r="20" spans="1:4">
      <c r="A20" s="458" t="s">
        <v>600</v>
      </c>
      <c r="B20" s="388">
        <v>51594144</v>
      </c>
      <c r="C20" s="388">
        <v>0</v>
      </c>
      <c r="D20" s="388">
        <v>61332182</v>
      </c>
    </row>
    <row r="21" spans="1:4">
      <c r="A21" s="458" t="s">
        <v>601</v>
      </c>
      <c r="B21" s="388">
        <v>0</v>
      </c>
      <c r="C21" s="388">
        <v>0</v>
      </c>
      <c r="D21" s="628">
        <v>0</v>
      </c>
    </row>
    <row r="22" spans="1:4" ht="14.4">
      <c r="A22" s="458" t="s">
        <v>602</v>
      </c>
      <c r="B22" s="388">
        <v>1800476</v>
      </c>
      <c r="C22" s="388">
        <v>0</v>
      </c>
      <c r="D22" s="629">
        <v>472154</v>
      </c>
    </row>
    <row r="23" spans="1:4">
      <c r="A23" s="389" t="s">
        <v>603</v>
      </c>
      <c r="B23" s="390">
        <f>SUM(B19:B22)</f>
        <v>58115972</v>
      </c>
      <c r="C23" s="390">
        <f>SUM(C19:C22)</f>
        <v>0</v>
      </c>
      <c r="D23" s="390">
        <f>SUM(D19:D22)</f>
        <v>70109571</v>
      </c>
    </row>
    <row r="24" spans="1:4" ht="14.4">
      <c r="A24" s="458" t="s">
        <v>604</v>
      </c>
      <c r="B24" s="388">
        <v>285770852</v>
      </c>
      <c r="C24" s="388">
        <v>0</v>
      </c>
      <c r="D24" s="629">
        <v>302372846</v>
      </c>
    </row>
    <row r="25" spans="1:4">
      <c r="A25" s="458" t="s">
        <v>605</v>
      </c>
      <c r="B25" s="388">
        <v>30347496</v>
      </c>
      <c r="C25" s="388">
        <v>0</v>
      </c>
      <c r="D25" s="388">
        <v>32651829</v>
      </c>
    </row>
    <row r="26" spans="1:4">
      <c r="A26" s="458" t="s">
        <v>606</v>
      </c>
      <c r="B26" s="388">
        <v>66618190</v>
      </c>
      <c r="C26" s="388">
        <v>0</v>
      </c>
      <c r="D26" s="388">
        <v>65127018</v>
      </c>
    </row>
    <row r="27" spans="1:4">
      <c r="A27" s="389" t="s">
        <v>607</v>
      </c>
      <c r="B27" s="390">
        <f>SUM(B24:B26)</f>
        <v>382736538</v>
      </c>
      <c r="C27" s="390">
        <f>SUM(C24:C26)</f>
        <v>0</v>
      </c>
      <c r="D27" s="390">
        <f>SUM(D24:D26)</f>
        <v>400151693</v>
      </c>
    </row>
    <row r="28" spans="1:4">
      <c r="A28" s="391" t="s">
        <v>449</v>
      </c>
      <c r="B28" s="392">
        <v>8818060</v>
      </c>
      <c r="C28" s="392">
        <v>0</v>
      </c>
      <c r="D28" s="392">
        <v>26316042</v>
      </c>
    </row>
    <row r="29" spans="1:4">
      <c r="A29" s="391" t="s">
        <v>450</v>
      </c>
      <c r="B29" s="392">
        <v>508824863</v>
      </c>
      <c r="C29" s="392">
        <v>0</v>
      </c>
      <c r="D29" s="392">
        <v>392282065</v>
      </c>
    </row>
    <row r="30" spans="1:4" ht="15.75" customHeight="1">
      <c r="A30" s="393" t="s">
        <v>608</v>
      </c>
      <c r="B30" s="394">
        <f>B10+B13+B18-B23-B27-B28-B29</f>
        <v>-147914660</v>
      </c>
      <c r="C30" s="394">
        <f>C10+C13+C18-C23-C27-C28-C29</f>
        <v>0</v>
      </c>
      <c r="D30" s="394">
        <f>D10+D13+D18-D23-D27-D28-D29</f>
        <v>-33405920</v>
      </c>
    </row>
    <row r="31" spans="1:4">
      <c r="A31" s="458" t="s">
        <v>609</v>
      </c>
      <c r="B31" s="388">
        <v>0</v>
      </c>
      <c r="C31" s="388">
        <v>0</v>
      </c>
      <c r="D31" s="388">
        <v>0</v>
      </c>
    </row>
    <row r="32" spans="1:4" ht="13.5" customHeight="1">
      <c r="A32" s="458" t="s">
        <v>610</v>
      </c>
      <c r="B32" s="388">
        <v>0</v>
      </c>
      <c r="C32" s="388">
        <v>0</v>
      </c>
      <c r="D32" s="388">
        <v>0</v>
      </c>
    </row>
    <row r="33" spans="1:4" ht="26.4">
      <c r="A33" s="458" t="s">
        <v>611</v>
      </c>
      <c r="B33" s="388">
        <v>0</v>
      </c>
      <c r="C33" s="388">
        <v>0</v>
      </c>
      <c r="D33" s="388">
        <v>0</v>
      </c>
    </row>
    <row r="34" spans="1:4">
      <c r="A34" s="458" t="s">
        <v>612</v>
      </c>
      <c r="B34" s="388">
        <v>35975</v>
      </c>
      <c r="C34" s="388">
        <v>0</v>
      </c>
      <c r="D34" s="388">
        <v>10722</v>
      </c>
    </row>
    <row r="35" spans="1:4" ht="13.5" customHeight="1">
      <c r="A35" s="458" t="s">
        <v>613</v>
      </c>
      <c r="B35" s="388"/>
      <c r="C35" s="388"/>
      <c r="D35" s="388"/>
    </row>
    <row r="36" spans="1:4" ht="25.5" customHeight="1">
      <c r="A36" s="458" t="s">
        <v>614</v>
      </c>
      <c r="B36" s="388"/>
      <c r="C36" s="388"/>
      <c r="D36" s="388"/>
    </row>
    <row r="37" spans="1:4" ht="30.75" customHeight="1">
      <c r="A37" s="458" t="s">
        <v>615</v>
      </c>
      <c r="B37" s="388"/>
      <c r="C37" s="388"/>
      <c r="D37" s="388"/>
    </row>
    <row r="38" spans="1:4" ht="26.4">
      <c r="A38" s="389" t="s">
        <v>616</v>
      </c>
      <c r="B38" s="390">
        <f>SUM(B31:B35)</f>
        <v>35975</v>
      </c>
      <c r="C38" s="390">
        <f>SUM(C31:C35)</f>
        <v>0</v>
      </c>
      <c r="D38" s="390">
        <f>SUM(D31:D35)</f>
        <v>10722</v>
      </c>
    </row>
    <row r="39" spans="1:4">
      <c r="A39" s="458" t="s">
        <v>617</v>
      </c>
      <c r="B39" s="388">
        <v>0</v>
      </c>
      <c r="C39" s="388">
        <v>0</v>
      </c>
      <c r="D39" s="388">
        <v>0</v>
      </c>
    </row>
    <row r="40" spans="1:4" ht="26.4">
      <c r="A40" s="458" t="s">
        <v>618</v>
      </c>
      <c r="B40" s="388">
        <v>0</v>
      </c>
      <c r="C40" s="388">
        <v>0</v>
      </c>
      <c r="D40" s="388">
        <v>0</v>
      </c>
    </row>
    <row r="41" spans="1:4">
      <c r="A41" s="458" t="s">
        <v>619</v>
      </c>
      <c r="B41" s="388">
        <v>0</v>
      </c>
      <c r="C41" s="388">
        <v>0</v>
      </c>
      <c r="D41" s="388">
        <v>0</v>
      </c>
    </row>
    <row r="42" spans="1:4" ht="26.4">
      <c r="A42" s="458" t="s">
        <v>620</v>
      </c>
      <c r="B42" s="388">
        <v>0</v>
      </c>
      <c r="C42" s="388">
        <v>0</v>
      </c>
      <c r="D42" s="388">
        <v>0</v>
      </c>
    </row>
    <row r="43" spans="1:4">
      <c r="A43" s="458" t="s">
        <v>621</v>
      </c>
      <c r="B43" s="388">
        <v>0</v>
      </c>
      <c r="C43" s="388">
        <v>0</v>
      </c>
      <c r="D43" s="388">
        <v>0</v>
      </c>
    </row>
    <row r="44" spans="1:4">
      <c r="A44" s="458" t="s">
        <v>622</v>
      </c>
      <c r="B44" s="388">
        <v>0</v>
      </c>
      <c r="C44" s="388">
        <v>0</v>
      </c>
      <c r="D44" s="388">
        <v>0</v>
      </c>
    </row>
    <row r="45" spans="1:4">
      <c r="A45" s="458" t="s">
        <v>623</v>
      </c>
      <c r="B45" s="388">
        <v>0</v>
      </c>
      <c r="C45" s="388">
        <v>0</v>
      </c>
      <c r="D45" s="388">
        <v>0</v>
      </c>
    </row>
    <row r="46" spans="1:4" ht="26.4">
      <c r="A46" s="458" t="s">
        <v>624</v>
      </c>
      <c r="B46" s="388">
        <v>0</v>
      </c>
      <c r="C46" s="388">
        <v>0</v>
      </c>
      <c r="D46" s="388">
        <v>0</v>
      </c>
    </row>
    <row r="47" spans="1:4" ht="26.4">
      <c r="A47" s="458" t="s">
        <v>625</v>
      </c>
      <c r="B47" s="388">
        <v>0</v>
      </c>
      <c r="C47" s="388">
        <v>0</v>
      </c>
      <c r="D47" s="388">
        <v>0</v>
      </c>
    </row>
    <row r="48" spans="1:4">
      <c r="A48" s="389" t="s">
        <v>626</v>
      </c>
      <c r="B48" s="390">
        <f>SUM(B39:B42)+B45</f>
        <v>0</v>
      </c>
      <c r="C48" s="390">
        <f>SUM(C39:C42)+C45</f>
        <v>0</v>
      </c>
      <c r="D48" s="390">
        <f>SUM(D39:D42)+D45</f>
        <v>0</v>
      </c>
    </row>
    <row r="49" spans="1:4">
      <c r="A49" s="393" t="s">
        <v>627</v>
      </c>
      <c r="B49" s="394">
        <f>B38-B48</f>
        <v>35975</v>
      </c>
      <c r="C49" s="394">
        <f>C38-C48</f>
        <v>0</v>
      </c>
      <c r="D49" s="394">
        <f>D38-D48</f>
        <v>10722</v>
      </c>
    </row>
    <row r="50" spans="1:4" ht="15.6">
      <c r="A50" s="395" t="s">
        <v>628</v>
      </c>
      <c r="B50" s="396">
        <f>B30+B49</f>
        <v>-147878685</v>
      </c>
      <c r="C50" s="396">
        <f>C30+C49</f>
        <v>0</v>
      </c>
      <c r="D50" s="396">
        <f>D30+D49</f>
        <v>-33395198</v>
      </c>
    </row>
    <row r="51" spans="1:4">
      <c r="A51" s="299"/>
      <c r="B51" s="299"/>
      <c r="C51" s="299"/>
      <c r="D51" s="299"/>
    </row>
  </sheetData>
  <mergeCells count="3">
    <mergeCell ref="A1:D1"/>
    <mergeCell ref="A2:D2"/>
    <mergeCell ref="C5:D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&amp;R 14. sz.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38</vt:i4>
      </vt:variant>
      <vt:variant>
        <vt:lpstr>Névvel ellátott tartományok</vt:lpstr>
      </vt:variant>
      <vt:variant>
        <vt:i4>42</vt:i4>
      </vt:variant>
    </vt:vector>
  </HeadingPairs>
  <TitlesOfParts>
    <vt:vector size="80" baseType="lpstr">
      <vt:lpstr>1</vt:lpstr>
      <vt:lpstr>1a</vt:lpstr>
      <vt:lpstr>1b</vt:lpstr>
      <vt:lpstr>2</vt:lpstr>
      <vt:lpstr>3</vt:lpstr>
      <vt:lpstr>3a</vt:lpstr>
      <vt:lpstr>3b</vt:lpstr>
      <vt:lpstr>3c</vt:lpstr>
      <vt:lpstr>4</vt:lpstr>
      <vt:lpstr>4a</vt:lpstr>
      <vt:lpstr>4b</vt:lpstr>
      <vt:lpstr>4c</vt:lpstr>
      <vt:lpstr>4d</vt:lpstr>
      <vt:lpstr>5</vt:lpstr>
      <vt:lpstr>6</vt:lpstr>
      <vt:lpstr>7,7a</vt:lpstr>
      <vt:lpstr>8</vt:lpstr>
      <vt:lpstr>9</vt:lpstr>
      <vt:lpstr>10a</vt:lpstr>
      <vt:lpstr>10b</vt:lpstr>
      <vt:lpstr>10c</vt:lpstr>
      <vt:lpstr>10d</vt:lpstr>
      <vt:lpstr>10d2</vt:lpstr>
      <vt:lpstr>10e</vt:lpstr>
      <vt:lpstr>10f</vt:lpstr>
      <vt:lpstr>10g</vt:lpstr>
      <vt:lpstr>10h</vt:lpstr>
      <vt:lpstr>10i</vt:lpstr>
      <vt:lpstr>10j</vt:lpstr>
      <vt:lpstr>10k</vt:lpstr>
      <vt:lpstr>11</vt:lpstr>
      <vt:lpstr>12</vt:lpstr>
      <vt:lpstr>12a</vt:lpstr>
      <vt:lpstr>12b</vt:lpstr>
      <vt:lpstr>12.b</vt:lpstr>
      <vt:lpstr>13a</vt:lpstr>
      <vt:lpstr>13b</vt:lpstr>
      <vt:lpstr>14</vt:lpstr>
      <vt:lpstr>'1'!Nyomtatási_cím</vt:lpstr>
      <vt:lpstr>'3b'!Nyomtatási_cím</vt:lpstr>
      <vt:lpstr>'3c'!Nyomtatási_cím</vt:lpstr>
      <vt:lpstr>'6'!Nyomtatási_cím</vt:lpstr>
      <vt:lpstr>'8'!Nyomtatási_cím</vt:lpstr>
      <vt:lpstr>'1'!Nyomtatási_terület</vt:lpstr>
      <vt:lpstr>'10a'!Nyomtatási_terület</vt:lpstr>
      <vt:lpstr>'10b'!Nyomtatási_terület</vt:lpstr>
      <vt:lpstr>'10c'!Nyomtatási_terület</vt:lpstr>
      <vt:lpstr>'10d'!Nyomtatási_terület</vt:lpstr>
      <vt:lpstr>'10d2'!Nyomtatási_terület</vt:lpstr>
      <vt:lpstr>'10e'!Nyomtatási_terület</vt:lpstr>
      <vt:lpstr>'10f'!Nyomtatási_terület</vt:lpstr>
      <vt:lpstr>'10g'!Nyomtatási_terület</vt:lpstr>
      <vt:lpstr>'10h'!Nyomtatási_terület</vt:lpstr>
      <vt:lpstr>'10i'!Nyomtatási_terület</vt:lpstr>
      <vt:lpstr>'10j'!Nyomtatási_terület</vt:lpstr>
      <vt:lpstr>'10k'!Nyomtatási_terület</vt:lpstr>
      <vt:lpstr>'11'!Nyomtatási_terület</vt:lpstr>
      <vt:lpstr>'12'!Nyomtatási_terület</vt:lpstr>
      <vt:lpstr>'12a'!Nyomtatási_terület</vt:lpstr>
      <vt:lpstr>'12b'!Nyomtatási_terület</vt:lpstr>
      <vt:lpstr>'13a'!Nyomtatási_terület</vt:lpstr>
      <vt:lpstr>'13b'!Nyomtatási_terület</vt:lpstr>
      <vt:lpstr>'14'!Nyomtatási_terület</vt:lpstr>
      <vt:lpstr>'1a'!Nyomtatási_terület</vt:lpstr>
      <vt:lpstr>'1b'!Nyomtatási_terület</vt:lpstr>
      <vt:lpstr>'2'!Nyomtatási_terület</vt:lpstr>
      <vt:lpstr>'3'!Nyomtatási_terület</vt:lpstr>
      <vt:lpstr>'3a'!Nyomtatási_terület</vt:lpstr>
      <vt:lpstr>'3b'!Nyomtatási_terület</vt:lpstr>
      <vt:lpstr>'3c'!Nyomtatási_terület</vt:lpstr>
      <vt:lpstr>'4'!Nyomtatási_terület</vt:lpstr>
      <vt:lpstr>'4a'!Nyomtatási_terület</vt:lpstr>
      <vt:lpstr>'4b'!Nyomtatási_terület</vt:lpstr>
      <vt:lpstr>'4c'!Nyomtatási_terület</vt:lpstr>
      <vt:lpstr>'4d'!Nyomtatási_terület</vt:lpstr>
      <vt:lpstr>'5'!Nyomtatási_terület</vt:lpstr>
      <vt:lpstr>'6'!Nyomtatási_terület</vt:lpstr>
      <vt:lpstr>'7,7a'!Nyomtatási_terület</vt:lpstr>
      <vt:lpstr>'8'!Nyomtatási_terület</vt:lpstr>
      <vt:lpstr>'9'!Nyomtatási_terület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GESZ - KOMLÓ</dc:creator>
  <cp:lastModifiedBy>User8</cp:lastModifiedBy>
  <cp:lastPrinted>2019-04-09T10:15:36Z</cp:lastPrinted>
  <dcterms:created xsi:type="dcterms:W3CDTF">2007-03-27T12:45:48Z</dcterms:created>
  <dcterms:modified xsi:type="dcterms:W3CDTF">2019-04-25T07:02:29Z</dcterms:modified>
</cp:coreProperties>
</file>